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Заключение КСП за 2024 год\"/>
    </mc:Choice>
  </mc:AlternateContent>
  <bookViews>
    <workbookView xWindow="0" yWindow="0" windowWidth="28800" windowHeight="12225"/>
  </bookViews>
  <sheets>
    <sheet name="2024" sheetId="4" r:id="rId1"/>
  </sheets>
  <definedNames>
    <definedName name="_xlnm._FilterDatabase" localSheetId="0" hidden="1">'2024'!$A$8:$T$72</definedName>
    <definedName name="_xlnm.Print_Titles" localSheetId="0">'2024'!$6:$8</definedName>
    <definedName name="_xlnm.Print_Area" localSheetId="0">'2024'!$A$1:$T$81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3" i="4" l="1"/>
  <c r="O16" i="4"/>
  <c r="P16" i="4"/>
  <c r="Q16" i="4"/>
  <c r="P17" i="4"/>
  <c r="Q17" i="4"/>
  <c r="O17" i="4"/>
  <c r="R17" i="4"/>
  <c r="R32" i="4"/>
  <c r="R31" i="4"/>
  <c r="R16" i="4" l="1"/>
  <c r="P53" i="4"/>
  <c r="O53" i="4"/>
  <c r="P51" i="4"/>
  <c r="P50" i="4" s="1"/>
  <c r="Q51" i="4"/>
  <c r="Q50" i="4" s="1"/>
  <c r="R51" i="4"/>
  <c r="R50" i="4" s="1"/>
  <c r="O51" i="4"/>
  <c r="O50" i="4" s="1"/>
  <c r="Q48" i="4"/>
  <c r="Q47" i="4" s="1"/>
  <c r="P49" i="4"/>
  <c r="P48" i="4" s="1"/>
  <c r="P47" i="4" s="1"/>
  <c r="Q49" i="4"/>
  <c r="O49" i="4"/>
  <c r="O48" i="4" s="1"/>
  <c r="O47" i="4" s="1"/>
  <c r="R15" i="4" l="1"/>
  <c r="P40" i="4" l="1"/>
  <c r="P55" i="4" s="1"/>
  <c r="Q40" i="4"/>
  <c r="Q55" i="4" s="1"/>
  <c r="O40" i="4"/>
  <c r="O55" i="4" s="1"/>
  <c r="P39" i="4"/>
  <c r="P54" i="4" s="1"/>
  <c r="P52" i="4" s="1"/>
  <c r="Q39" i="4"/>
  <c r="Q54" i="4" s="1"/>
  <c r="Q52" i="4" s="1"/>
  <c r="O39" i="4"/>
  <c r="O54" i="4" s="1"/>
  <c r="O52" i="4" s="1"/>
  <c r="R36" i="4"/>
  <c r="M36" i="4"/>
  <c r="E36" i="4"/>
  <c r="N36" i="4" s="1"/>
  <c r="D36" i="4"/>
  <c r="R35" i="4"/>
  <c r="M35" i="4"/>
  <c r="E35" i="4"/>
  <c r="D35" i="4"/>
  <c r="R34" i="4"/>
  <c r="M34" i="4"/>
  <c r="E34" i="4"/>
  <c r="D34" i="4"/>
  <c r="P33" i="4"/>
  <c r="O33" i="4"/>
  <c r="M31" i="4"/>
  <c r="K31" i="4"/>
  <c r="D31" i="4"/>
  <c r="N35" i="4" l="1"/>
  <c r="R33" i="4"/>
  <c r="D33" i="4"/>
  <c r="N31" i="4"/>
  <c r="E33" i="4"/>
  <c r="M33" i="4"/>
  <c r="N34" i="4"/>
  <c r="E31" i="4"/>
  <c r="N33" i="4" l="1"/>
  <c r="R77" i="4"/>
  <c r="R78" i="4"/>
  <c r="N77" i="4"/>
  <c r="E73" i="4" l="1"/>
  <c r="N71" i="4" l="1"/>
  <c r="E67" i="4"/>
  <c r="N67" i="4" s="1"/>
  <c r="M66" i="4"/>
  <c r="M65" i="4"/>
  <c r="M64" i="4"/>
  <c r="K64" i="4"/>
  <c r="I64" i="4"/>
  <c r="L63" i="4"/>
  <c r="E63" i="4"/>
  <c r="M59" i="4"/>
  <c r="K59" i="4"/>
  <c r="D59" i="4"/>
  <c r="E59" i="4" s="1"/>
  <c r="R44" i="4"/>
  <c r="E44" i="4"/>
  <c r="N44" i="4" s="1"/>
  <c r="R43" i="4"/>
  <c r="E43" i="4"/>
  <c r="N43" i="4" s="1"/>
  <c r="R42" i="4"/>
  <c r="R49" i="4" s="1"/>
  <c r="R48" i="4" s="1"/>
  <c r="R47" i="4" s="1"/>
  <c r="E42" i="4"/>
  <c r="N42" i="4" s="1"/>
  <c r="M63" i="4" l="1"/>
  <c r="N63" i="4" s="1"/>
  <c r="N59" i="4"/>
  <c r="R14" i="4" l="1"/>
  <c r="N13" i="4"/>
  <c r="N11" i="4"/>
  <c r="E14" i="4"/>
  <c r="N14" i="4" s="1"/>
  <c r="R13" i="4" l="1"/>
  <c r="R11" i="4" l="1"/>
  <c r="R30" i="4"/>
  <c r="O27" i="4" l="1"/>
  <c r="E27" i="4"/>
  <c r="N27" i="4" s="1"/>
  <c r="Q24" i="4"/>
  <c r="M26" i="4"/>
  <c r="M25" i="4"/>
  <c r="M24" i="4"/>
  <c r="E23" i="4"/>
  <c r="R22" i="4" l="1"/>
  <c r="R21" i="4"/>
  <c r="Q38" i="4" l="1"/>
  <c r="P38" i="4"/>
  <c r="O38" i="4"/>
  <c r="O37" i="4" l="1"/>
  <c r="P37" i="4"/>
  <c r="Q37" i="4"/>
  <c r="R20" i="4"/>
  <c r="R76" i="4"/>
  <c r="R29" i="4"/>
  <c r="R28" i="4"/>
  <c r="Q27" i="4"/>
  <c r="P27" i="4"/>
  <c r="R26" i="4"/>
  <c r="R40" i="4" s="1"/>
  <c r="R55" i="4" s="1"/>
  <c r="R24" i="4"/>
  <c r="Q23" i="4"/>
  <c r="K24" i="4"/>
  <c r="I24" i="4"/>
  <c r="O23" i="4"/>
  <c r="M23" i="4"/>
  <c r="N23" i="4" s="1"/>
  <c r="L23" i="4"/>
  <c r="Q19" i="4"/>
  <c r="O19" i="4"/>
  <c r="M19" i="4"/>
  <c r="E19" i="4"/>
  <c r="R38" i="4" l="1"/>
  <c r="R53" i="4" s="1"/>
  <c r="R19" i="4"/>
  <c r="N19" i="4"/>
  <c r="R23" i="4"/>
  <c r="R25" i="4"/>
  <c r="R39" i="4" s="1"/>
  <c r="R54" i="4" s="1"/>
  <c r="R27" i="4"/>
  <c r="R52" i="4" l="1"/>
  <c r="R37" i="4"/>
</calcChain>
</file>

<file path=xl/sharedStrings.xml><?xml version="1.0" encoding="utf-8"?>
<sst xmlns="http://schemas.openxmlformats.org/spreadsheetml/2006/main" count="288" uniqueCount="113">
  <si>
    <t>Наименование объектов благоустройства</t>
  </si>
  <si>
    <t>Стоимость услуг/работ по разработке эскизного проекта (проекта)  (рублей)</t>
  </si>
  <si>
    <t>Наличие разработанного эскизного проекта (проекта, научно-исследовательской работы)  (имеется, отсутствует, в стадии разработки, корректировки), год разработки, его актуальность (требуется или не требуется корректировка)</t>
  </si>
  <si>
    <t xml:space="preserve">Срок (период) реализации проекта благоустройства общественной территории (в том числе выполнения работ)  </t>
  </si>
  <si>
    <t>Примечание (целесообразность реализации проекта, необходимость актуализации/ доработки, информация о передаче документации другому исполнителю/ГРБС с указанием реквизитов документа и другие пояснения)</t>
  </si>
  <si>
    <t>отсутствует</t>
  </si>
  <si>
    <t>-</t>
  </si>
  <si>
    <t>земельный участок с кадастровым номером 86:10:0000000:20520; земельный участок с кадастровым номером 86:10:0000000:3468; земельный участок с кадастровым номером 86:10:0101200:230;  земельный участок с кадастровым номером 86:10:0101003:3; О разработке ПП и ПМ постановление Администрации города от 17.01.2020 № 290</t>
  </si>
  <si>
    <t>имеется, актуален</t>
  </si>
  <si>
    <t xml:space="preserve"> -</t>
  </si>
  <si>
    <t xml:space="preserve"> - средства местного бюджета</t>
  </si>
  <si>
    <t xml:space="preserve"> - средства окружного бюджета</t>
  </si>
  <si>
    <t xml:space="preserve"> - средства федерального бюджета</t>
  </si>
  <si>
    <t>включена в общую стоимость разработки ПИР</t>
  </si>
  <si>
    <t>имеется, актуальна</t>
  </si>
  <si>
    <t>земельный участок с кадастровым номером 86:10:0101035:2903 ПП и ПМ постановление Администрации города от 06.08.2019 № 5792</t>
  </si>
  <si>
    <t>Наименование балансодержателя</t>
  </si>
  <si>
    <t>МКУ "УКС"</t>
  </si>
  <si>
    <t xml:space="preserve"> </t>
  </si>
  <si>
    <t>II. Информация об объектах благоустройства, не прошедших государственную регистрацию</t>
  </si>
  <si>
    <t xml:space="preserve">III. Информация об объектах благоустройства, финансирование расходов по которым предусмотрено в плановом периоде </t>
  </si>
  <si>
    <t xml:space="preserve">Стоимость выполненных  работ по разработке эскизного проекта, инженерных и геодезических изысканий,  ПСД, РД, ИД (рублей)  </t>
  </si>
  <si>
    <t>Экопарк "За Саймой"</t>
  </si>
  <si>
    <t xml:space="preserve">земельный участок с кадастровым номером 86:10:0101027:480; Постановление Администрации города от 09.12.2021 № 10618 «Об утверждении внесения изменений в постановление Администрации города от 27.02.2013 № 1244 «Об утверждении проекта планировки и межевания территории микрорайона Ядра центра в городе Сургута» (с изменениями от 25.06.2019 № 4496) </t>
  </si>
  <si>
    <t>земельный участок с кадастровым номером 86:10:0101038:15</t>
  </si>
  <si>
    <t>Сквер, прилегающий к территории МКУ "Дворец торжеств"</t>
  </si>
  <si>
    <t>Свидетельство о государственной регистрации права №86-АВ 120056 от 10.09.2015.</t>
  </si>
  <si>
    <t>2020-2022 (ПИР, с учетом экспертизы), 2023-2024 (СМР)</t>
  </si>
  <si>
    <t>2020-2022 (ПИР, с учетом экспертизы), 2022 устройство площадки, 2023-2025 (площадка, сцена)</t>
  </si>
  <si>
    <t>2018 (ПИР) 2022-2024 (СМР)</t>
  </si>
  <si>
    <t>Сквер «Театральный»</t>
  </si>
  <si>
    <t>с 2018</t>
  </si>
  <si>
    <t>Распоряжение о выдаче разрешения на размещение объектов №1550 от 21.09.2018</t>
  </si>
  <si>
    <t>имеется/2018 год/корректировка не требуется</t>
  </si>
  <si>
    <t xml:space="preserve">инженерные изыскания/
ПСД/ЭП/2018 г./корректировка не требуется </t>
  </si>
  <si>
    <t>эскизный проект не разрабатывался</t>
  </si>
  <si>
    <t xml:space="preserve"> - </t>
  </si>
  <si>
    <t xml:space="preserve">Информация об объектах благоустройства (за исключением дворовых территорий, автостоянок) </t>
  </si>
  <si>
    <t>Парк в мкр. 38</t>
  </si>
  <si>
    <t>2020-2022 (ПИР)</t>
  </si>
  <si>
    <t xml:space="preserve">86:10:0101131:39;
МПА - Постановление Администрации города № 515 от 29.12.2008г. об утверждении проекта планировки и проекта межевания «Застройка микрорайона 38 города Сургута».
</t>
  </si>
  <si>
    <t>V. Информация об объектах благоустройства, на которые выполнены только проектно-изыскательские работы</t>
  </si>
  <si>
    <t>№ п/п</t>
  </si>
  <si>
    <t>Всего</t>
  </si>
  <si>
    <t>Планируемая стоимость  реализации проекта  благоустройства общественной территории, с учетом разработки концепции (рублей)</t>
  </si>
  <si>
    <t xml:space="preserve">Отклонение                (гр.17 - гр.16) </t>
  </si>
  <si>
    <t xml:space="preserve">Наличие /отсутствие  сформированного земельного участка (кадастровый номер, МПА, которым утв. проект планировки территории)  </t>
  </si>
  <si>
    <t xml:space="preserve">Благоустройство сквера на пересечении бульвара Свободы и проспекта Ленина в г. Сургуте
</t>
  </si>
  <si>
    <t>2024 (ПИР), 2024 (СМР)</t>
  </si>
  <si>
    <t>земельный участок не сформирован</t>
  </si>
  <si>
    <t xml:space="preserve">  - </t>
  </si>
  <si>
    <t>Обустройство пешеходного маршрута на территории исторического культурного слоя города Сургута</t>
  </si>
  <si>
    <t>Благоустройство территории для размещения сквера в мкр. 34</t>
  </si>
  <si>
    <t xml:space="preserve">
</t>
  </si>
  <si>
    <t>Наличие/отсутствие разработанных  инженерных и геодезических изысканий, ПСД, РД, ИД (в разрезе видов документации указать имеется, отсутствует, находится в стадии разработки, корректировки с отражением года разработки /актуализации документации)</t>
  </si>
  <si>
    <t>Стоимость работ по разработке инженерных и геодезических изысканий,  ПСД, РД, ИД (с учетом актуализации) в разрезе видов разработанной документации (рублей)</t>
  </si>
  <si>
    <t xml:space="preserve">в том числе расходы на СМР при создании/реконструкции, реновации  благоустраиваемых территорий (рублей) </t>
  </si>
  <si>
    <t>Сводная бюджетная роспись на 31.12.2024</t>
  </si>
  <si>
    <t>Исполнение в 2024 году,  рублей</t>
  </si>
  <si>
    <t>Стоимость выполненных  СМР  в ходе создания объектов благоустройства (рублей) на 01.01.2024</t>
  </si>
  <si>
    <t>Остаток сметной стоимости  по объекту благоустройства на 01.01.2024 (рублей)</t>
  </si>
  <si>
    <t>Причины неисполнения в 2024 году</t>
  </si>
  <si>
    <t xml:space="preserve">Парк в микрорайоне 8 по                ул. Республики, 75            </t>
  </si>
  <si>
    <t>2022 (ПИР), 2022,2024 (СМР)</t>
  </si>
  <si>
    <t xml:space="preserve">Остаток средств в размере 212 815,51 руб. по благоустройству объекта по факту выполненных и принятых работ </t>
  </si>
  <si>
    <t>I. Информация об объектах благоустройства, расходы по которым произведены в 2024 году</t>
  </si>
  <si>
    <t>2024 (ПИР)</t>
  </si>
  <si>
    <t>Благоустройство сквера в мкр. 32 в г. Сургуте</t>
  </si>
  <si>
    <t>Строительство спортивной площадки в мкр. 39</t>
  </si>
  <si>
    <t>2024 (ПИР), 2025 (СМР)</t>
  </si>
  <si>
    <t>Строительство скейт-парка в мкр. 39</t>
  </si>
  <si>
    <t>2025 (ПИР), 2025 (СМР)</t>
  </si>
  <si>
    <t>Безопасный путь к школе и спортивной площадке в мкр. 39</t>
  </si>
  <si>
    <t>2020-2025 (реализация по этапам)</t>
  </si>
  <si>
    <t>Итого 2024 год</t>
  </si>
  <si>
    <t>земельный участок не сформирован Постановление Администрации города "Об утверждении проекта межевания территории микрорайонов 9, 10" от 03.05.2018 № 3077</t>
  </si>
  <si>
    <t xml:space="preserve">земельные участки с кадастровыми номерами 86:10:0101025:677 и 86:10:0101025:27. Постановление Администрации города от 30.06.2022 № 5249 </t>
  </si>
  <si>
    <t>Сквер Энергетиков в г. Сургуте</t>
  </si>
  <si>
    <t>Благоустройство территории прилегающей к поселку Лунный в г. Сургуте. 1 этап</t>
  </si>
  <si>
    <t>2022 (ПИР), 2022,2024,2025 (СМР)</t>
  </si>
  <si>
    <t>2025 (ПИР)</t>
  </si>
  <si>
    <t>2026 (ПИР), 2026 (СМР)</t>
  </si>
  <si>
    <t>Парковая зона в мкр-не 20А</t>
  </si>
  <si>
    <t>ДАиГ</t>
  </si>
  <si>
    <t xml:space="preserve">Основное мероприятие "Обустройство (строительство) объектов благоустройства (парки, скверы, набережные и иные общественные территории)"
</t>
  </si>
  <si>
    <t>Основное мероприятие "Региональный проект "Формирование комфортной городской среды"</t>
  </si>
  <si>
    <t>Итого (ДАиГ) по основному мероприятию "Обустройство (строительство) объектов благоустройства (парки, скверы, набережные и иные общественные территории)", в том числе:</t>
  </si>
  <si>
    <t>Итого (ДАиГ) по основному мероприятию "Региональный проект "Формирование комфортной городской среды", в том числе:</t>
  </si>
  <si>
    <t xml:space="preserve">
Обустройство туристического пешеходного маршрута, связывающего с территорией исторического культурного слоя города Сургута</t>
  </si>
  <si>
    <t>Дизайн-проект по объекту «Обустройство туристического пешеходного маршрута, связывающего с территорией исторического культурного слоя города Сургута» выполнен за счет средств внебюджетных источников.</t>
  </si>
  <si>
    <t xml:space="preserve">
- в сумме 104 005,92 руб.  - экономия, сложившаяся по результатам проведения конкурентных процедур на выполнение работ по подготовке дизайн-проекта по объекту; 
- в сумме 1 284 000,0 руб. - нарушение подрядными организациями сроков исполнения и иных условий контрактов на выполнение работ по подготовке дизайн-проекта по объекту, ведется претензионная работа.</t>
  </si>
  <si>
    <t xml:space="preserve">
- в размере 73 333,33 руб. - экономия по итогам проведения закупочных процедур;
- в размере 515 822,22 руб. - оплата фактически выполненных работ;
- в размере 127 549,99 руб. - нарушение сроков исполнения подрядчиком МК от 28.11.2023 № 26/2023 на выполнение работ по изготовлению и монтажу информационных стендов и указателей.
</t>
  </si>
  <si>
    <t>Произведена оплата за осуществление технологического присоединения к электрическим сетям объекта "Обустройство объекта "Сквер, прилегающий к территории МКУ "Дворец торжеств" (10 952 кв. м)". Работы выполнены и оплачены в полном размере.</t>
  </si>
  <si>
    <t>документация отсутствует</t>
  </si>
  <si>
    <t>155 183,33 руб.  -уточнение от НМЦК возникшее при формировании акуционной документации</t>
  </si>
  <si>
    <t xml:space="preserve">Благоустройство сквера в 5 "А" микрорайоне </t>
  </si>
  <si>
    <t>ДГХ</t>
  </si>
  <si>
    <t>Восстановление архитектурно-художественного освещения парка "Геологов"</t>
  </si>
  <si>
    <t>109 000,00 руб.  -уточнение от НМЦК возникшее при формировании акуционной документации
17 890,90 руб. - экономия по фактически сложившимся расходам</t>
  </si>
  <si>
    <t>Свидетельство о государственной регистрации права №86-АБ 090168 от 12.08.2010</t>
  </si>
  <si>
    <t>Утвержденный бюджет на 2024 год в редакции от 20.12.2024) (рублей)</t>
  </si>
  <si>
    <t>Итого по реализации инициативных проектов, в том числе:</t>
  </si>
  <si>
    <t xml:space="preserve"> ДАиГ</t>
  </si>
  <si>
    <t>Экономия по итогам проведения закупочных процедур.</t>
  </si>
  <si>
    <t>Благоустройство сквера в мкр. 21 в 
г. Сургуте</t>
  </si>
  <si>
    <t>Экопарк "За Саймой" (1 и 2 этап)</t>
  </si>
  <si>
    <t>Остаток средств  в размере 254 828,23 руб. обусловлен  оплатой фактически сложившихся расходов</t>
  </si>
  <si>
    <t xml:space="preserve">В связи с поздним  получением гос.экспертизы и с учетом проведения конкурентных процедур, срок заключения муниципального контракта - ноябрь 2024 года, при этом, выполнение работ по благоустройству возможно только в летний период.
</t>
  </si>
  <si>
    <t>2025 ПИР, 2026-2027 (СМР)</t>
  </si>
  <si>
    <t xml:space="preserve">Основное мероприятие "Реализация инициативных проектов"
</t>
  </si>
  <si>
    <t xml:space="preserve">Выполнены проектно-изыскательские работы по объекту, сумма контракта - 590 000,00 руб. Работы выполнены и оплачены в полном объеме. Получено положительное заключение гос. экспертизы от 23.09.2024 № 86-1-0028-24. Реализация объекта будет предложена при формировании проекта бюджета на 2026 год и плановый период 2027-2028 годов.
</t>
  </si>
  <si>
    <t xml:space="preserve">В соответствии с протоколом комиссии по управлению объектами НЗС, финансирование которых осуществлялось за счет средств местного бюджета № 20 от 28.11.2022, было принято решение рекомендовать МКУ «ЛПХ» перевести вложения в объект капитального строительства в затраты на объект благоустройства.
На основании протокола комиссии по поступлению и выбытию активов от 19.12.2022 вложения в вышеуказанный объект НЗС были переведены в затраты на объект благоустройства и отражены на счете 1.106.52 «Вложения в движимое имущество государственной (муниципальной) казны».
Формирование земельного участка планировалось в рамках выполнения комплексных кадастровых работ в отношении микрорайона ПИКС, выполняемых ДАиГ. Однако, согласно письму ДАиГ от 15.04.2024 исх.№02-02-2651/4 земельный участок под сквер "Театральный" в рамках выполненных работ не образован. В настоящее время учреждением прорабатывается вопрос о получении разрешения на размещение объекта благоустройства без предоставления земельного участка на основании Постановления Правительства РФ от 3.12.2014 № 1300 "Об утверждении перечня видов объектов, размещение которых может осуществляться на землях или земельных участках, находящихся в государственной или муниципальной собственности, без предоставления земельных участков и установления сервитутов".                                              </t>
  </si>
  <si>
    <t xml:space="preserve">Приложение 12 к заключению   
от 28.04.2025 № КСП-01-17-10
на Отчет об исполнении бюджета городского  
округа  Сургут Ханты-Мансийского автономного округа - Югры 
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</si>
</sst>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/>
    <xf numFmtId="0" fontId="6" fillId="2" borderId="1" xfId="0" applyFont="1" applyFill="1" applyBorder="1"/>
    <xf numFmtId="0" fontId="4" fillId="2" borderId="0" xfId="0" applyFont="1" applyFill="1" applyAlignment="1">
      <alignment vertical="center" wrapText="1"/>
    </xf>
    <xf numFmtId="4" fontId="6" fillId="2" borderId="0" xfId="0" applyNumberFormat="1" applyFont="1" applyFill="1"/>
    <xf numFmtId="0" fontId="6" fillId="0" borderId="1" xfId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4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2" borderId="0" xfId="0" applyNumberFormat="1" applyFont="1" applyFill="1"/>
    <xf numFmtId="164" fontId="6" fillId="0" borderId="1" xfId="4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wrapText="1"/>
    </xf>
    <xf numFmtId="0" fontId="12" fillId="0" borderId="0" xfId="0" applyFont="1" applyAlignment="1"/>
    <xf numFmtId="0" fontId="6" fillId="0" borderId="3" xfId="0" applyFont="1" applyFill="1" applyBorder="1" applyAlignment="1">
      <alignment horizontal="center" vertical="center" wrapText="1"/>
    </xf>
    <xf numFmtId="164" fontId="6" fillId="2" borderId="3" xfId="4" applyFont="1" applyFill="1" applyBorder="1" applyAlignment="1">
      <alignment horizontal="right" vertical="center" wrapText="1"/>
    </xf>
    <xf numFmtId="164" fontId="6" fillId="2" borderId="1" xfId="4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4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2" borderId="1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2" borderId="1" xfId="4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64" fontId="6" fillId="2" borderId="1" xfId="4" applyFont="1" applyFill="1" applyBorder="1" applyAlignment="1">
      <alignment horizontal="right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4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0" borderId="1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4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64" fontId="6" fillId="3" borderId="1" xfId="4" applyFont="1" applyFill="1" applyBorder="1" applyAlignment="1">
      <alignment horizontal="center" vertical="center" wrapText="1"/>
    </xf>
    <xf numFmtId="4" fontId="6" fillId="3" borderId="1" xfId="2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164" fontId="9" fillId="3" borderId="1" xfId="4" applyFont="1" applyFill="1" applyBorder="1" applyAlignment="1">
      <alignment horizontal="center" vertical="center" wrapText="1"/>
    </xf>
    <xf numFmtId="4" fontId="9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4" fontId="7" fillId="3" borderId="1" xfId="4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4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4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1" xfId="4" applyFont="1" applyFill="1" applyBorder="1" applyAlignment="1">
      <alignment horizontal="right" vertical="center" wrapText="1"/>
    </xf>
    <xf numFmtId="164" fontId="6" fillId="2" borderId="1" xfId="4" applyFont="1" applyFill="1" applyBorder="1" applyAlignment="1">
      <alignment horizontal="right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164" fontId="6" fillId="2" borderId="2" xfId="4" applyFont="1" applyFill="1" applyBorder="1" applyAlignment="1">
      <alignment horizontal="right" vertical="center" wrapText="1"/>
    </xf>
    <xf numFmtId="164" fontId="6" fillId="2" borderId="3" xfId="4" applyFont="1" applyFill="1" applyBorder="1" applyAlignment="1">
      <alignment horizontal="right" vertical="center" wrapText="1"/>
    </xf>
    <xf numFmtId="164" fontId="6" fillId="2" borderId="2" xfId="4" applyFont="1" applyFill="1" applyBorder="1" applyAlignment="1">
      <alignment horizontal="center" vertical="center" wrapText="1"/>
    </xf>
    <xf numFmtId="164" fontId="6" fillId="2" borderId="3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4" fontId="6" fillId="0" borderId="2" xfId="4" applyFont="1" applyFill="1" applyBorder="1" applyAlignment="1">
      <alignment horizontal="right" vertical="center" wrapText="1"/>
    </xf>
    <xf numFmtId="164" fontId="6" fillId="0" borderId="3" xfId="4" applyFont="1" applyFill="1" applyBorder="1" applyAlignment="1">
      <alignment horizontal="right"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/>
    <xf numFmtId="0" fontId="5" fillId="2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6" fillId="2" borderId="1" xfId="4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7"/>
    <cellStyle name="Обычный 3" xfId="1"/>
    <cellStyle name="Обычный 4" xfId="6"/>
    <cellStyle name="Обычный 5" xfId="2"/>
    <cellStyle name="Финансовый" xfId="4" builtinId="3"/>
    <cellStyle name="Финансовый 2" xfId="3"/>
    <cellStyle name="Финансовый 2 2" xfId="5"/>
    <cellStyle name="Финансовый 2 2 2" xfId="9"/>
    <cellStyle name="Финансовый 2 3" xfId="8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88"/>
  <sheetViews>
    <sheetView tabSelected="1" topLeftCell="A50" zoomScale="80" zoomScaleNormal="80" zoomScaleSheetLayoutView="44" workbookViewId="0">
      <selection activeCell="J17" sqref="J17"/>
    </sheetView>
  </sheetViews>
  <sheetFormatPr defaultColWidth="9.140625" defaultRowHeight="12" x14ac:dyDescent="0.2"/>
  <cols>
    <col min="1" max="1" width="6.42578125" style="1" customWidth="1"/>
    <col min="2" max="2" width="20.7109375" style="2" customWidth="1"/>
    <col min="3" max="3" width="14.5703125" style="3" customWidth="1"/>
    <col min="4" max="4" width="16.42578125" style="14" bestFit="1" customWidth="1"/>
    <col min="5" max="5" width="16.7109375" style="14" customWidth="1"/>
    <col min="6" max="6" width="23.5703125" style="14" customWidth="1"/>
    <col min="7" max="7" width="19.85546875" style="14" customWidth="1"/>
    <col min="8" max="8" width="20.7109375" style="14" customWidth="1"/>
    <col min="9" max="9" width="20.5703125" style="14" customWidth="1"/>
    <col min="10" max="10" width="21.85546875" style="14" customWidth="1"/>
    <col min="11" max="11" width="25" style="14" customWidth="1"/>
    <col min="12" max="12" width="20.140625" style="14" customWidth="1"/>
    <col min="13" max="13" width="20.7109375" style="14" customWidth="1"/>
    <col min="14" max="14" width="20.140625" style="14" customWidth="1"/>
    <col min="15" max="15" width="25.42578125" style="14" customWidth="1"/>
    <col min="16" max="16" width="19.5703125" style="14" customWidth="1"/>
    <col min="17" max="17" width="18.140625" style="14" customWidth="1"/>
    <col min="18" max="18" width="14.7109375" style="14" customWidth="1"/>
    <col min="19" max="19" width="26" style="1" customWidth="1"/>
    <col min="20" max="20" width="32.5703125" style="14" customWidth="1"/>
    <col min="21" max="21" width="10.85546875" style="14" bestFit="1" customWidth="1"/>
    <col min="22" max="22" width="22.28515625" style="14" customWidth="1"/>
    <col min="23" max="16384" width="9.140625" style="14"/>
  </cols>
  <sheetData>
    <row r="1" spans="1:98" ht="12.75" x14ac:dyDescent="0.2">
      <c r="T1" s="7"/>
    </row>
    <row r="2" spans="1:98" ht="31.5" x14ac:dyDescent="0.25">
      <c r="Q2" s="20" t="s">
        <v>53</v>
      </c>
      <c r="R2" s="103" t="s">
        <v>112</v>
      </c>
      <c r="S2" s="104"/>
      <c r="T2" s="104"/>
    </row>
    <row r="3" spans="1:98" ht="48" customHeight="1" x14ac:dyDescent="0.25">
      <c r="Q3" s="21"/>
      <c r="R3" s="104"/>
      <c r="S3" s="104"/>
      <c r="T3" s="104"/>
    </row>
    <row r="4" spans="1:98" ht="24" hidden="1" customHeight="1" x14ac:dyDescent="0.2">
      <c r="T4" s="4" t="s">
        <v>18</v>
      </c>
    </row>
    <row r="5" spans="1:98" ht="46.5" customHeight="1" x14ac:dyDescent="0.2">
      <c r="A5" s="105" t="s">
        <v>37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98" ht="62.25" customHeight="1" x14ac:dyDescent="0.2">
      <c r="A6" s="85" t="s">
        <v>42</v>
      </c>
      <c r="B6" s="85" t="s">
        <v>0</v>
      </c>
      <c r="C6" s="85" t="s">
        <v>16</v>
      </c>
      <c r="D6" s="106" t="s">
        <v>44</v>
      </c>
      <c r="E6" s="107"/>
      <c r="F6" s="74" t="s">
        <v>3</v>
      </c>
      <c r="G6" s="74" t="s">
        <v>46</v>
      </c>
      <c r="H6" s="74" t="s">
        <v>2</v>
      </c>
      <c r="I6" s="74" t="s">
        <v>1</v>
      </c>
      <c r="J6" s="74" t="s">
        <v>54</v>
      </c>
      <c r="K6" s="74" t="s">
        <v>55</v>
      </c>
      <c r="L6" s="85" t="s">
        <v>21</v>
      </c>
      <c r="M6" s="85" t="s">
        <v>59</v>
      </c>
      <c r="N6" s="85" t="s">
        <v>60</v>
      </c>
      <c r="O6" s="85" t="s">
        <v>100</v>
      </c>
      <c r="P6" s="85" t="s">
        <v>57</v>
      </c>
      <c r="Q6" s="85" t="s">
        <v>58</v>
      </c>
      <c r="R6" s="85" t="s">
        <v>45</v>
      </c>
      <c r="S6" s="85" t="s">
        <v>61</v>
      </c>
      <c r="T6" s="85" t="s">
        <v>4</v>
      </c>
    </row>
    <row r="7" spans="1:98" s="6" customFormat="1" ht="102.75" customHeight="1" x14ac:dyDescent="0.2">
      <c r="A7" s="85"/>
      <c r="B7" s="85"/>
      <c r="C7" s="85"/>
      <c r="D7" s="32" t="s">
        <v>43</v>
      </c>
      <c r="E7" s="32" t="s">
        <v>56</v>
      </c>
      <c r="F7" s="74"/>
      <c r="G7" s="74"/>
      <c r="H7" s="74"/>
      <c r="I7" s="74"/>
      <c r="J7" s="74"/>
      <c r="K7" s="74"/>
      <c r="L7" s="85"/>
      <c r="M7" s="85"/>
      <c r="N7" s="85"/>
      <c r="O7" s="85"/>
      <c r="P7" s="85"/>
      <c r="Q7" s="85"/>
      <c r="R7" s="85"/>
      <c r="S7" s="85"/>
      <c r="T7" s="8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</row>
    <row r="8" spans="1:98" s="5" customFormat="1" ht="16.5" customHeight="1" x14ac:dyDescent="0.2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  <c r="I8" s="32">
        <v>9</v>
      </c>
      <c r="J8" s="32">
        <v>10</v>
      </c>
      <c r="K8" s="32">
        <v>11</v>
      </c>
      <c r="L8" s="32">
        <v>12</v>
      </c>
      <c r="M8" s="32">
        <v>13</v>
      </c>
      <c r="N8" s="32">
        <v>14</v>
      </c>
      <c r="O8" s="32">
        <v>15</v>
      </c>
      <c r="P8" s="32">
        <v>16</v>
      </c>
      <c r="Q8" s="32">
        <v>17</v>
      </c>
      <c r="R8" s="32">
        <v>18</v>
      </c>
      <c r="S8" s="32">
        <v>19</v>
      </c>
      <c r="T8" s="32">
        <v>20</v>
      </c>
    </row>
    <row r="9" spans="1:98" s="5" customFormat="1" ht="21" customHeight="1" x14ac:dyDescent="0.2">
      <c r="A9" s="44"/>
      <c r="B9" s="108" t="s">
        <v>65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</row>
    <row r="10" spans="1:98" s="5" customFormat="1" ht="11.25" customHeight="1" x14ac:dyDescent="0.2">
      <c r="A10" s="108" t="s">
        <v>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</row>
    <row r="11" spans="1:98" s="5" customFormat="1" ht="63.75" customHeight="1" x14ac:dyDescent="0.2">
      <c r="A11" s="74">
        <v>1</v>
      </c>
      <c r="B11" s="72" t="s">
        <v>52</v>
      </c>
      <c r="C11" s="74" t="s">
        <v>83</v>
      </c>
      <c r="D11" s="75">
        <v>15000000</v>
      </c>
      <c r="E11" s="75">
        <v>14410000</v>
      </c>
      <c r="F11" s="74" t="s">
        <v>48</v>
      </c>
      <c r="G11" s="74" t="s">
        <v>49</v>
      </c>
      <c r="H11" s="74" t="s">
        <v>5</v>
      </c>
      <c r="I11" s="74" t="s">
        <v>13</v>
      </c>
      <c r="J11" s="74" t="s">
        <v>6</v>
      </c>
      <c r="K11" s="75">
        <v>590000</v>
      </c>
      <c r="L11" s="75">
        <v>590001</v>
      </c>
      <c r="M11" s="75">
        <v>0</v>
      </c>
      <c r="N11" s="75">
        <f>E11-M11</f>
        <v>14410000</v>
      </c>
      <c r="O11" s="75">
        <v>15000000</v>
      </c>
      <c r="P11" s="75">
        <v>15000000</v>
      </c>
      <c r="Q11" s="75">
        <v>590000</v>
      </c>
      <c r="R11" s="75">
        <f>Q11-P11</f>
        <v>-14410000</v>
      </c>
      <c r="S11" s="72" t="s">
        <v>107</v>
      </c>
      <c r="T11" s="72" t="s">
        <v>110</v>
      </c>
    </row>
    <row r="12" spans="1:98" s="5" customFormat="1" ht="78" customHeight="1" x14ac:dyDescent="0.2">
      <c r="A12" s="74"/>
      <c r="B12" s="72"/>
      <c r="C12" s="74"/>
      <c r="D12" s="75"/>
      <c r="E12" s="75"/>
      <c r="F12" s="74"/>
      <c r="G12" s="74"/>
      <c r="H12" s="74"/>
      <c r="I12" s="74"/>
      <c r="J12" s="74"/>
      <c r="K12" s="75"/>
      <c r="L12" s="75"/>
      <c r="M12" s="75"/>
      <c r="N12" s="75"/>
      <c r="O12" s="75"/>
      <c r="P12" s="75"/>
      <c r="Q12" s="75"/>
      <c r="R12" s="75"/>
      <c r="S12" s="72"/>
      <c r="T12" s="72"/>
    </row>
    <row r="13" spans="1:98" s="5" customFormat="1" ht="188.25" customHeight="1" x14ac:dyDescent="0.2">
      <c r="A13" s="44">
        <v>2</v>
      </c>
      <c r="B13" s="42" t="s">
        <v>67</v>
      </c>
      <c r="C13" s="44" t="s">
        <v>83</v>
      </c>
      <c r="D13" s="13">
        <v>8249868.1600000001</v>
      </c>
      <c r="E13" s="13">
        <v>6803500</v>
      </c>
      <c r="F13" s="44" t="s">
        <v>66</v>
      </c>
      <c r="G13" s="44" t="s">
        <v>49</v>
      </c>
      <c r="H13" s="44" t="s">
        <v>5</v>
      </c>
      <c r="I13" s="44" t="s">
        <v>6</v>
      </c>
      <c r="J13" s="44" t="s">
        <v>6</v>
      </c>
      <c r="K13" s="13">
        <v>1446368.16</v>
      </c>
      <c r="L13" s="13" t="s">
        <v>6</v>
      </c>
      <c r="M13" s="13">
        <v>0</v>
      </c>
      <c r="N13" s="13">
        <f>E13-M13</f>
        <v>6803500</v>
      </c>
      <c r="O13" s="13">
        <v>1446368.16</v>
      </c>
      <c r="P13" s="13">
        <v>1388005.92</v>
      </c>
      <c r="Q13" s="13">
        <v>0</v>
      </c>
      <c r="R13" s="13">
        <f>Q13-P13</f>
        <v>-1388005.92</v>
      </c>
      <c r="S13" s="42" t="s">
        <v>90</v>
      </c>
      <c r="T13" s="48"/>
    </row>
    <row r="14" spans="1:98" s="5" customFormat="1" ht="188.25" customHeight="1" x14ac:dyDescent="0.2">
      <c r="A14" s="44">
        <v>3</v>
      </c>
      <c r="B14" s="42" t="s">
        <v>51</v>
      </c>
      <c r="C14" s="44" t="s">
        <v>83</v>
      </c>
      <c r="D14" s="13">
        <v>61339210.140000001</v>
      </c>
      <c r="E14" s="13">
        <f>61339210.14-2404177.78</f>
        <v>58935032.359999999</v>
      </c>
      <c r="F14" s="44" t="s">
        <v>66</v>
      </c>
      <c r="G14" s="44" t="s">
        <v>75</v>
      </c>
      <c r="H14" s="44" t="s">
        <v>5</v>
      </c>
      <c r="I14" s="44" t="s">
        <v>13</v>
      </c>
      <c r="J14" s="44" t="s">
        <v>14</v>
      </c>
      <c r="K14" s="13">
        <v>2404177.7799999998</v>
      </c>
      <c r="L14" s="13">
        <v>2404177.7799999998</v>
      </c>
      <c r="M14" s="13">
        <v>0</v>
      </c>
      <c r="N14" s="13">
        <f>E14-M14</f>
        <v>58935032.359999999</v>
      </c>
      <c r="O14" s="13">
        <v>21783666.670000002</v>
      </c>
      <c r="P14" s="13">
        <v>21783666.670000002</v>
      </c>
      <c r="Q14" s="13">
        <v>21066961.130000003</v>
      </c>
      <c r="R14" s="13">
        <f>Q14-P14</f>
        <v>-716705.53999999911</v>
      </c>
      <c r="S14" s="11" t="s">
        <v>91</v>
      </c>
      <c r="T14" s="48"/>
    </row>
    <row r="15" spans="1:98" s="5" customFormat="1" ht="118.5" customHeight="1" x14ac:dyDescent="0.2">
      <c r="A15" s="44">
        <v>4</v>
      </c>
      <c r="B15" s="42" t="s">
        <v>88</v>
      </c>
      <c r="C15" s="44" t="s">
        <v>83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130000</v>
      </c>
      <c r="P15" s="13">
        <v>130000</v>
      </c>
      <c r="Q15" s="13">
        <v>0</v>
      </c>
      <c r="R15" s="13">
        <f>Q15-P15</f>
        <v>-130000</v>
      </c>
      <c r="S15" s="11" t="s">
        <v>89</v>
      </c>
      <c r="T15" s="48"/>
    </row>
    <row r="16" spans="1:98" s="5" customFormat="1" ht="128.25" customHeight="1" x14ac:dyDescent="0.2">
      <c r="A16" s="54"/>
      <c r="B16" s="55" t="s">
        <v>86</v>
      </c>
      <c r="C16" s="54"/>
      <c r="D16" s="56"/>
      <c r="E16" s="56"/>
      <c r="F16" s="54"/>
      <c r="G16" s="54"/>
      <c r="H16" s="54"/>
      <c r="I16" s="54"/>
      <c r="J16" s="54"/>
      <c r="K16" s="56"/>
      <c r="L16" s="56"/>
      <c r="M16" s="56"/>
      <c r="N16" s="56"/>
      <c r="O16" s="56">
        <f>O11+O13+O14+O15</f>
        <v>38360034.829999998</v>
      </c>
      <c r="P16" s="56">
        <f t="shared" ref="P16:Q16" si="0">P11+P13+P14+P15</f>
        <v>38301672.590000004</v>
      </c>
      <c r="Q16" s="56">
        <f t="shared" si="0"/>
        <v>21656961.130000003</v>
      </c>
      <c r="R16" s="56">
        <f>Q16-P16</f>
        <v>-16644711.460000001</v>
      </c>
      <c r="S16" s="57"/>
      <c r="T16" s="58"/>
    </row>
    <row r="17" spans="1:20" s="5" customFormat="1" ht="36.75" customHeight="1" x14ac:dyDescent="0.2">
      <c r="A17" s="44"/>
      <c r="B17" s="42" t="s">
        <v>10</v>
      </c>
      <c r="C17" s="44"/>
      <c r="D17" s="13"/>
      <c r="E17" s="13"/>
      <c r="F17" s="44"/>
      <c r="G17" s="44"/>
      <c r="H17" s="44"/>
      <c r="I17" s="44"/>
      <c r="J17" s="44"/>
      <c r="K17" s="13"/>
      <c r="L17" s="13"/>
      <c r="M17" s="13"/>
      <c r="N17" s="13"/>
      <c r="O17" s="13">
        <f>O11+O13+O14+O15</f>
        <v>38360034.829999998</v>
      </c>
      <c r="P17" s="47">
        <f t="shared" ref="P17:Q17" si="1">P11+P13+P14+P15</f>
        <v>38301672.590000004</v>
      </c>
      <c r="Q17" s="47">
        <f t="shared" si="1"/>
        <v>21656961.130000003</v>
      </c>
      <c r="R17" s="13">
        <f>Q17-P17</f>
        <v>-16644711.460000001</v>
      </c>
      <c r="S17" s="11"/>
      <c r="T17" s="48"/>
    </row>
    <row r="18" spans="1:20" s="5" customFormat="1" ht="36.75" customHeight="1" x14ac:dyDescent="0.2">
      <c r="A18" s="108" t="s">
        <v>85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</row>
    <row r="19" spans="1:20" ht="158.25" customHeight="1" x14ac:dyDescent="0.2">
      <c r="A19" s="74">
        <v>5</v>
      </c>
      <c r="B19" s="44" t="s">
        <v>47</v>
      </c>
      <c r="C19" s="74" t="s">
        <v>83</v>
      </c>
      <c r="D19" s="75">
        <v>109466425.45999999</v>
      </c>
      <c r="E19" s="75">
        <f>D19-1335000</f>
        <v>108131425.45999999</v>
      </c>
      <c r="F19" s="76" t="s">
        <v>27</v>
      </c>
      <c r="G19" s="76" t="s">
        <v>23</v>
      </c>
      <c r="H19" s="76" t="s">
        <v>8</v>
      </c>
      <c r="I19" s="76" t="s">
        <v>13</v>
      </c>
      <c r="J19" s="76" t="s">
        <v>14</v>
      </c>
      <c r="K19" s="75">
        <v>1335000</v>
      </c>
      <c r="L19" s="75">
        <v>1335000</v>
      </c>
      <c r="M19" s="13">
        <f>M20+M21+M22</f>
        <v>50614378.619999997</v>
      </c>
      <c r="N19" s="13">
        <f>E19-M19</f>
        <v>57517046.839999996</v>
      </c>
      <c r="O19" s="13">
        <f>O20+O21+O22</f>
        <v>53067502.910000004</v>
      </c>
      <c r="P19" s="13">
        <v>57517046.840000004</v>
      </c>
      <c r="Q19" s="13">
        <f>Q20+Q21+Q22</f>
        <v>57517046.840000004</v>
      </c>
      <c r="R19" s="13">
        <f>SUM(R20:R22)</f>
        <v>0</v>
      </c>
      <c r="S19" s="76" t="s">
        <v>6</v>
      </c>
      <c r="T19" s="76" t="s">
        <v>6</v>
      </c>
    </row>
    <row r="20" spans="1:20" ht="51.75" customHeight="1" x14ac:dyDescent="0.2">
      <c r="A20" s="74"/>
      <c r="B20" s="42" t="s">
        <v>10</v>
      </c>
      <c r="C20" s="74"/>
      <c r="D20" s="75"/>
      <c r="E20" s="75"/>
      <c r="F20" s="76"/>
      <c r="G20" s="76"/>
      <c r="H20" s="76"/>
      <c r="I20" s="76"/>
      <c r="J20" s="76"/>
      <c r="K20" s="75"/>
      <c r="L20" s="75"/>
      <c r="M20" s="13">
        <v>10296271</v>
      </c>
      <c r="N20" s="13">
        <v>0</v>
      </c>
      <c r="O20" s="13">
        <v>38077042.170000002</v>
      </c>
      <c r="P20" s="13">
        <v>42526599.640000001</v>
      </c>
      <c r="Q20" s="13">
        <v>42526599.640000001</v>
      </c>
      <c r="R20" s="13">
        <f>Q20-P20</f>
        <v>0</v>
      </c>
      <c r="S20" s="76"/>
      <c r="T20" s="76"/>
    </row>
    <row r="21" spans="1:20" ht="37.5" customHeight="1" x14ac:dyDescent="0.2">
      <c r="A21" s="74"/>
      <c r="B21" s="42" t="s">
        <v>11</v>
      </c>
      <c r="C21" s="74"/>
      <c r="D21" s="75"/>
      <c r="E21" s="75"/>
      <c r="F21" s="76"/>
      <c r="G21" s="76"/>
      <c r="H21" s="76"/>
      <c r="I21" s="76"/>
      <c r="J21" s="76"/>
      <c r="K21" s="75"/>
      <c r="L21" s="75"/>
      <c r="M21" s="13">
        <v>24593218.879999999</v>
      </c>
      <c r="N21" s="13">
        <v>0</v>
      </c>
      <c r="O21" s="13">
        <v>9144186.2799999993</v>
      </c>
      <c r="P21" s="13">
        <v>9155100.1099999994</v>
      </c>
      <c r="Q21" s="13">
        <v>9155100.1099999994</v>
      </c>
      <c r="R21" s="13">
        <f>Q21-P21</f>
        <v>0</v>
      </c>
      <c r="S21" s="76"/>
      <c r="T21" s="76"/>
    </row>
    <row r="22" spans="1:20" ht="36.75" customHeight="1" x14ac:dyDescent="0.2">
      <c r="A22" s="74"/>
      <c r="B22" s="42" t="s">
        <v>12</v>
      </c>
      <c r="C22" s="74"/>
      <c r="D22" s="75"/>
      <c r="E22" s="75"/>
      <c r="F22" s="76"/>
      <c r="G22" s="76"/>
      <c r="H22" s="76"/>
      <c r="I22" s="76"/>
      <c r="J22" s="76"/>
      <c r="K22" s="75"/>
      <c r="L22" s="75"/>
      <c r="M22" s="13">
        <v>15724888.74</v>
      </c>
      <c r="N22" s="13">
        <v>0</v>
      </c>
      <c r="O22" s="13">
        <v>5846274.46</v>
      </c>
      <c r="P22" s="13">
        <v>5835347.0899999999</v>
      </c>
      <c r="Q22" s="13">
        <v>5835347.0899999999</v>
      </c>
      <c r="R22" s="13">
        <f>Q22-P22</f>
        <v>0</v>
      </c>
      <c r="S22" s="76"/>
      <c r="T22" s="76"/>
    </row>
    <row r="23" spans="1:20" ht="47.25" customHeight="1" x14ac:dyDescent="0.2">
      <c r="A23" s="74">
        <v>6</v>
      </c>
      <c r="B23" s="44" t="s">
        <v>82</v>
      </c>
      <c r="C23" s="74" t="s">
        <v>83</v>
      </c>
      <c r="D23" s="75">
        <v>149549160</v>
      </c>
      <c r="E23" s="75">
        <f>149549160-2850782.1</f>
        <v>146698377.90000001</v>
      </c>
      <c r="F23" s="76" t="s">
        <v>28</v>
      </c>
      <c r="G23" s="76" t="s">
        <v>15</v>
      </c>
      <c r="H23" s="76" t="s">
        <v>5</v>
      </c>
      <c r="I23" s="13">
        <v>155787.85999999999</v>
      </c>
      <c r="J23" s="76" t="s">
        <v>14</v>
      </c>
      <c r="K23" s="13">
        <v>2694994.24</v>
      </c>
      <c r="L23" s="13">
        <f>L24</f>
        <v>2850782.1</v>
      </c>
      <c r="M23" s="13">
        <f>M24+M25+M26</f>
        <v>29145123.590000004</v>
      </c>
      <c r="N23" s="13">
        <f>E23-M23</f>
        <v>117553254.31</v>
      </c>
      <c r="O23" s="13">
        <f>O24+O25+O26</f>
        <v>68847383.950000003</v>
      </c>
      <c r="P23" s="13">
        <v>65995514.980000004</v>
      </c>
      <c r="Q23" s="13">
        <f>Q24+Q25+Q26</f>
        <v>65995514.980000004</v>
      </c>
      <c r="R23" s="13">
        <f>Q23-P23</f>
        <v>0</v>
      </c>
      <c r="S23" s="76" t="s">
        <v>6</v>
      </c>
      <c r="T23" s="76" t="s">
        <v>6</v>
      </c>
    </row>
    <row r="24" spans="1:20" ht="33.75" customHeight="1" x14ac:dyDescent="0.2">
      <c r="A24" s="74"/>
      <c r="B24" s="44" t="s">
        <v>10</v>
      </c>
      <c r="C24" s="74"/>
      <c r="D24" s="75"/>
      <c r="E24" s="75"/>
      <c r="F24" s="76"/>
      <c r="G24" s="76"/>
      <c r="H24" s="76"/>
      <c r="I24" s="13">
        <f>I23</f>
        <v>155787.85999999999</v>
      </c>
      <c r="J24" s="76"/>
      <c r="K24" s="13">
        <f>K23</f>
        <v>2694994.24</v>
      </c>
      <c r="L24" s="13">
        <v>2850782.1</v>
      </c>
      <c r="M24" s="13">
        <f>2491250.84+866280.71+5844056.97</f>
        <v>9201588.5199999996</v>
      </c>
      <c r="N24" s="13">
        <v>0</v>
      </c>
      <c r="O24" s="13">
        <v>18287463.41</v>
      </c>
      <c r="P24" s="13">
        <v>15265328.489999998</v>
      </c>
      <c r="Q24" s="13">
        <f>12682546.62+2561529.87+21252</f>
        <v>15265328.489999998</v>
      </c>
      <c r="R24" s="13">
        <f>Q24-P24</f>
        <v>0</v>
      </c>
      <c r="S24" s="76"/>
      <c r="T24" s="76"/>
    </row>
    <row r="25" spans="1:20" ht="36" customHeight="1" x14ac:dyDescent="0.2">
      <c r="A25" s="74"/>
      <c r="B25" s="44" t="s">
        <v>11</v>
      </c>
      <c r="C25" s="74"/>
      <c r="D25" s="75"/>
      <c r="E25" s="75"/>
      <c r="F25" s="76"/>
      <c r="G25" s="76"/>
      <c r="H25" s="76"/>
      <c r="I25" s="13">
        <v>0</v>
      </c>
      <c r="J25" s="76"/>
      <c r="K25" s="13">
        <v>0</v>
      </c>
      <c r="L25" s="13">
        <v>0</v>
      </c>
      <c r="M25" s="13">
        <f>2113724.95+10051831.4</f>
        <v>12165556.350000001</v>
      </c>
      <c r="N25" s="13">
        <v>0</v>
      </c>
      <c r="O25" s="13">
        <v>30906082.66</v>
      </c>
      <c r="P25" s="13">
        <v>30982393.649999999</v>
      </c>
      <c r="Q25" s="13">
        <v>30982393.649999999</v>
      </c>
      <c r="R25" s="13">
        <f t="shared" ref="R25:R26" si="2">P25-Q25</f>
        <v>0</v>
      </c>
      <c r="S25" s="76"/>
      <c r="T25" s="76"/>
    </row>
    <row r="26" spans="1:20" ht="42" customHeight="1" x14ac:dyDescent="0.2">
      <c r="A26" s="74"/>
      <c r="B26" s="44" t="s">
        <v>12</v>
      </c>
      <c r="C26" s="74"/>
      <c r="D26" s="75"/>
      <c r="E26" s="75"/>
      <c r="F26" s="76"/>
      <c r="G26" s="76"/>
      <c r="H26" s="76"/>
      <c r="I26" s="13">
        <v>0</v>
      </c>
      <c r="J26" s="76"/>
      <c r="K26" s="13">
        <v>0</v>
      </c>
      <c r="L26" s="13">
        <v>0</v>
      </c>
      <c r="M26" s="13">
        <f>1351397.9+6426580.82</f>
        <v>7777978.7200000007</v>
      </c>
      <c r="N26" s="13">
        <v>0</v>
      </c>
      <c r="O26" s="13">
        <v>19653837.879999999</v>
      </c>
      <c r="P26" s="13">
        <v>19747792.84</v>
      </c>
      <c r="Q26" s="13">
        <v>19747792.84</v>
      </c>
      <c r="R26" s="13">
        <f t="shared" si="2"/>
        <v>0</v>
      </c>
      <c r="S26" s="76"/>
      <c r="T26" s="76"/>
    </row>
    <row r="27" spans="1:20" ht="58.5" customHeight="1" x14ac:dyDescent="0.2">
      <c r="A27" s="74">
        <v>7</v>
      </c>
      <c r="B27" s="44" t="s">
        <v>62</v>
      </c>
      <c r="C27" s="74" t="s">
        <v>83</v>
      </c>
      <c r="D27" s="75">
        <v>114244630</v>
      </c>
      <c r="E27" s="75">
        <f>D27-1499800</f>
        <v>112744830</v>
      </c>
      <c r="F27" s="76" t="s">
        <v>63</v>
      </c>
      <c r="G27" s="110" t="s">
        <v>24</v>
      </c>
      <c r="H27" s="76" t="s">
        <v>8</v>
      </c>
      <c r="I27" s="76" t="s">
        <v>13</v>
      </c>
      <c r="J27" s="76" t="s">
        <v>14</v>
      </c>
      <c r="K27" s="75">
        <v>1499800</v>
      </c>
      <c r="L27" s="75">
        <v>1499800</v>
      </c>
      <c r="M27" s="75">
        <v>6496640</v>
      </c>
      <c r="N27" s="75">
        <f>E27</f>
        <v>112744830</v>
      </c>
      <c r="O27" s="13">
        <f>O28+O30+O29</f>
        <v>28728165.329999998</v>
      </c>
      <c r="P27" s="13">
        <f>P28+P29+P30</f>
        <v>28515349.82</v>
      </c>
      <c r="Q27" s="13">
        <f>Q28+Q29+Q30</f>
        <v>28515349.82</v>
      </c>
      <c r="R27" s="13">
        <f t="shared" ref="R27:R29" si="3">Q27-P27</f>
        <v>0</v>
      </c>
      <c r="S27" s="76" t="s">
        <v>64</v>
      </c>
      <c r="T27" s="73" t="s">
        <v>9</v>
      </c>
    </row>
    <row r="28" spans="1:20" ht="38.25" customHeight="1" x14ac:dyDescent="0.2">
      <c r="A28" s="74"/>
      <c r="B28" s="42" t="s">
        <v>10</v>
      </c>
      <c r="C28" s="74"/>
      <c r="D28" s="75"/>
      <c r="E28" s="75"/>
      <c r="F28" s="76"/>
      <c r="G28" s="110"/>
      <c r="H28" s="76"/>
      <c r="I28" s="76"/>
      <c r="J28" s="76"/>
      <c r="K28" s="75"/>
      <c r="L28" s="75"/>
      <c r="M28" s="75">
        <v>92792265.419999987</v>
      </c>
      <c r="N28" s="75"/>
      <c r="O28" s="13">
        <v>5745633.0700000003</v>
      </c>
      <c r="P28" s="13">
        <v>5703069.9699999997</v>
      </c>
      <c r="Q28" s="13">
        <v>5703069.9699999997</v>
      </c>
      <c r="R28" s="13">
        <f t="shared" si="3"/>
        <v>0</v>
      </c>
      <c r="S28" s="76"/>
      <c r="T28" s="73"/>
    </row>
    <row r="29" spans="1:20" ht="42" customHeight="1" x14ac:dyDescent="0.2">
      <c r="A29" s="74"/>
      <c r="B29" s="42" t="s">
        <v>11</v>
      </c>
      <c r="C29" s="74"/>
      <c r="D29" s="75"/>
      <c r="E29" s="75"/>
      <c r="F29" s="76"/>
      <c r="G29" s="110"/>
      <c r="H29" s="76"/>
      <c r="I29" s="76"/>
      <c r="J29" s="76"/>
      <c r="K29" s="75"/>
      <c r="L29" s="75"/>
      <c r="M29" s="75">
        <v>92792265.419999987</v>
      </c>
      <c r="N29" s="75"/>
      <c r="O29" s="13">
        <v>14019344.6</v>
      </c>
      <c r="P29" s="13">
        <v>13932119.779999999</v>
      </c>
      <c r="Q29" s="13">
        <v>13932119.779999999</v>
      </c>
      <c r="R29" s="13">
        <f t="shared" si="3"/>
        <v>0</v>
      </c>
      <c r="S29" s="76"/>
      <c r="T29" s="73"/>
    </row>
    <row r="30" spans="1:20" ht="42" customHeight="1" x14ac:dyDescent="0.2">
      <c r="A30" s="74"/>
      <c r="B30" s="42" t="s">
        <v>12</v>
      </c>
      <c r="C30" s="74"/>
      <c r="D30" s="75"/>
      <c r="E30" s="75"/>
      <c r="F30" s="76"/>
      <c r="G30" s="110"/>
      <c r="H30" s="76"/>
      <c r="I30" s="76"/>
      <c r="J30" s="76"/>
      <c r="K30" s="75"/>
      <c r="L30" s="75"/>
      <c r="M30" s="75">
        <v>92792265.419999987</v>
      </c>
      <c r="N30" s="75"/>
      <c r="O30" s="13">
        <v>8963187.6600000001</v>
      </c>
      <c r="P30" s="13">
        <v>8880160.0700000003</v>
      </c>
      <c r="Q30" s="13">
        <v>8880160.0700000003</v>
      </c>
      <c r="R30" s="13">
        <f>Q30-P30</f>
        <v>0</v>
      </c>
      <c r="S30" s="76"/>
      <c r="T30" s="73"/>
    </row>
    <row r="31" spans="1:20" ht="131.25" customHeight="1" x14ac:dyDescent="0.2">
      <c r="A31" s="74">
        <v>8</v>
      </c>
      <c r="B31" s="44" t="s">
        <v>22</v>
      </c>
      <c r="C31" s="74" t="s">
        <v>83</v>
      </c>
      <c r="D31" s="75">
        <f>1416474242.11</f>
        <v>1416474242.1099999</v>
      </c>
      <c r="E31" s="75">
        <f>D31-17950000</f>
        <v>1398524242.1099999</v>
      </c>
      <c r="F31" s="76" t="s">
        <v>73</v>
      </c>
      <c r="G31" s="76" t="s">
        <v>7</v>
      </c>
      <c r="H31" s="76" t="s">
        <v>8</v>
      </c>
      <c r="I31" s="75">
        <v>2077624.05</v>
      </c>
      <c r="J31" s="76" t="s">
        <v>14</v>
      </c>
      <c r="K31" s="75">
        <f>15848375.95+24000</f>
        <v>15872375.949999999</v>
      </c>
      <c r="L31" s="75">
        <v>17950000</v>
      </c>
      <c r="M31" s="75">
        <f>83774414.16+78508792.21+13387239.83</f>
        <v>175670446.20000002</v>
      </c>
      <c r="N31" s="75">
        <f>D31-K31-M31-I31</f>
        <v>1222853795.9099998</v>
      </c>
      <c r="O31" s="13">
        <v>7165895.0700000003</v>
      </c>
      <c r="P31" s="13">
        <v>7144643.0700000003</v>
      </c>
      <c r="Q31" s="13">
        <v>6889814.8399999999</v>
      </c>
      <c r="R31" s="47">
        <f>Q31-P31</f>
        <v>-254828.23000000045</v>
      </c>
      <c r="S31" s="76" t="s">
        <v>106</v>
      </c>
      <c r="T31" s="76"/>
    </row>
    <row r="32" spans="1:20" ht="131.25" customHeight="1" x14ac:dyDescent="0.2">
      <c r="A32" s="74"/>
      <c r="B32" s="42" t="s">
        <v>10</v>
      </c>
      <c r="C32" s="74"/>
      <c r="D32" s="75"/>
      <c r="E32" s="75"/>
      <c r="F32" s="76"/>
      <c r="G32" s="76"/>
      <c r="H32" s="76"/>
      <c r="I32" s="75"/>
      <c r="J32" s="76"/>
      <c r="K32" s="75"/>
      <c r="L32" s="75"/>
      <c r="M32" s="75">
        <v>39140295.050000004</v>
      </c>
      <c r="N32" s="75"/>
      <c r="O32" s="13">
        <v>7165895.0700000003</v>
      </c>
      <c r="P32" s="13">
        <v>7144643.0700000003</v>
      </c>
      <c r="Q32" s="13">
        <v>6889814.8399999999</v>
      </c>
      <c r="R32" s="13">
        <f>Q32-P32</f>
        <v>-254828.23000000045</v>
      </c>
      <c r="S32" s="76"/>
      <c r="T32" s="76"/>
    </row>
    <row r="33" spans="1:21" ht="131.25" customHeight="1" x14ac:dyDescent="0.2">
      <c r="A33" s="74">
        <v>9</v>
      </c>
      <c r="B33" s="42" t="s">
        <v>25</v>
      </c>
      <c r="C33" s="74" t="s">
        <v>83</v>
      </c>
      <c r="D33" s="13">
        <f>D34+D35+D36</f>
        <v>57360126.670000002</v>
      </c>
      <c r="E33" s="13">
        <f>E34+E35+E36</f>
        <v>56525980.409999996</v>
      </c>
      <c r="F33" s="76" t="s">
        <v>29</v>
      </c>
      <c r="G33" s="76" t="s">
        <v>26</v>
      </c>
      <c r="H33" s="76" t="s">
        <v>8</v>
      </c>
      <c r="I33" s="76" t="s">
        <v>13</v>
      </c>
      <c r="J33" s="76" t="s">
        <v>14</v>
      </c>
      <c r="K33" s="75">
        <v>834146.26</v>
      </c>
      <c r="L33" s="75">
        <v>834146.26</v>
      </c>
      <c r="M33" s="13">
        <f t="shared" ref="M33" si="4">M34+M35+M36</f>
        <v>56485553.609999999</v>
      </c>
      <c r="N33" s="13">
        <f>N34+N35+N36</f>
        <v>40426.800000000745</v>
      </c>
      <c r="O33" s="13">
        <f t="shared" ref="O33:R33" si="5">O34+O35+O36</f>
        <v>40426.800000000003</v>
      </c>
      <c r="P33" s="13">
        <f t="shared" si="5"/>
        <v>40426.800000000003</v>
      </c>
      <c r="Q33" s="13">
        <v>40426.800000000003</v>
      </c>
      <c r="R33" s="13">
        <f t="shared" si="5"/>
        <v>0</v>
      </c>
      <c r="S33" s="72" t="s">
        <v>6</v>
      </c>
      <c r="T33" s="73" t="s">
        <v>92</v>
      </c>
    </row>
    <row r="34" spans="1:21" ht="30" customHeight="1" x14ac:dyDescent="0.2">
      <c r="A34" s="74"/>
      <c r="B34" s="42" t="s">
        <v>10</v>
      </c>
      <c r="C34" s="74"/>
      <c r="D34" s="13">
        <f>11945598.26+834146.26+58100+40426.8</f>
        <v>12878271.32</v>
      </c>
      <c r="E34" s="13">
        <f>2936094.64+8184369.6+825134.02+58100+40426.8</f>
        <v>12044125.060000001</v>
      </c>
      <c r="F34" s="76"/>
      <c r="G34" s="76"/>
      <c r="H34" s="76"/>
      <c r="I34" s="76"/>
      <c r="J34" s="76"/>
      <c r="K34" s="75"/>
      <c r="L34" s="75"/>
      <c r="M34" s="13">
        <f>3819328.66+8184369.6</f>
        <v>12003698.26</v>
      </c>
      <c r="N34" s="13">
        <f>E34-M34</f>
        <v>40426.800000000745</v>
      </c>
      <c r="O34" s="13">
        <v>40426.800000000003</v>
      </c>
      <c r="P34" s="13">
        <v>40426.800000000003</v>
      </c>
      <c r="Q34" s="13">
        <v>40426.800000000003</v>
      </c>
      <c r="R34" s="13">
        <f>Q34-P34</f>
        <v>0</v>
      </c>
      <c r="S34" s="72"/>
      <c r="T34" s="73"/>
    </row>
    <row r="35" spans="1:21" ht="30.75" customHeight="1" x14ac:dyDescent="0.2">
      <c r="A35" s="74"/>
      <c r="B35" s="42" t="s">
        <v>11</v>
      </c>
      <c r="C35" s="74"/>
      <c r="D35" s="13">
        <f>7164070.91+19969860.75</f>
        <v>27133931.66</v>
      </c>
      <c r="E35" s="13">
        <f>7164070.91+19969860.75</f>
        <v>27133931.66</v>
      </c>
      <c r="F35" s="76"/>
      <c r="G35" s="76"/>
      <c r="H35" s="76"/>
      <c r="I35" s="76"/>
      <c r="J35" s="76"/>
      <c r="K35" s="75"/>
      <c r="L35" s="75"/>
      <c r="M35" s="13">
        <f>7164070.91+19969860.75</f>
        <v>27133931.66</v>
      </c>
      <c r="N35" s="13">
        <f t="shared" ref="N35:N36" si="6">E35-M35</f>
        <v>0</v>
      </c>
      <c r="O35" s="13">
        <v>0</v>
      </c>
      <c r="P35" s="13">
        <v>0</v>
      </c>
      <c r="Q35" s="13">
        <v>0</v>
      </c>
      <c r="R35" s="13">
        <f t="shared" ref="R35:R36" si="7">Q35-P35</f>
        <v>0</v>
      </c>
      <c r="S35" s="72"/>
      <c r="T35" s="73"/>
    </row>
    <row r="36" spans="1:21" ht="30.75" customHeight="1" x14ac:dyDescent="0.2">
      <c r="A36" s="74"/>
      <c r="B36" s="42" t="s">
        <v>12</v>
      </c>
      <c r="C36" s="74"/>
      <c r="D36" s="13">
        <f>4580307.63+11601193.45+1166422.61</f>
        <v>17347923.689999998</v>
      </c>
      <c r="E36" s="13">
        <f>4580307.63+12767616.06</f>
        <v>17347923.690000001</v>
      </c>
      <c r="F36" s="76"/>
      <c r="G36" s="76"/>
      <c r="H36" s="76"/>
      <c r="I36" s="76"/>
      <c r="J36" s="76"/>
      <c r="K36" s="75"/>
      <c r="L36" s="75"/>
      <c r="M36" s="13">
        <f>4580307.63+12767616.06</f>
        <v>17347923.690000001</v>
      </c>
      <c r="N36" s="13">
        <f t="shared" si="6"/>
        <v>0</v>
      </c>
      <c r="O36" s="13">
        <v>0</v>
      </c>
      <c r="P36" s="13">
        <v>0</v>
      </c>
      <c r="Q36" s="13">
        <v>0</v>
      </c>
      <c r="R36" s="13">
        <f t="shared" si="7"/>
        <v>0</v>
      </c>
      <c r="S36" s="72"/>
      <c r="T36" s="73"/>
    </row>
    <row r="37" spans="1:21" ht="83.25" customHeight="1" x14ac:dyDescent="0.2">
      <c r="A37" s="54"/>
      <c r="B37" s="55" t="s">
        <v>87</v>
      </c>
      <c r="C37" s="54"/>
      <c r="D37" s="56"/>
      <c r="E37" s="56"/>
      <c r="F37" s="54"/>
      <c r="G37" s="54"/>
      <c r="H37" s="54"/>
      <c r="I37" s="54"/>
      <c r="J37" s="54"/>
      <c r="K37" s="56"/>
      <c r="L37" s="56"/>
      <c r="M37" s="56"/>
      <c r="N37" s="56"/>
      <c r="O37" s="56">
        <f>O38+O39+O40</f>
        <v>157849374.06</v>
      </c>
      <c r="P37" s="56">
        <f t="shared" ref="P37:R37" si="8">P38+P39+P40</f>
        <v>159212981.50999999</v>
      </c>
      <c r="Q37" s="56">
        <f t="shared" si="8"/>
        <v>158958153.28</v>
      </c>
      <c r="R37" s="56">
        <f t="shared" si="8"/>
        <v>-254828.23000000045</v>
      </c>
      <c r="S37" s="57"/>
      <c r="T37" s="57"/>
    </row>
    <row r="38" spans="1:21" ht="31.5" customHeight="1" x14ac:dyDescent="0.2">
      <c r="A38" s="44"/>
      <c r="B38" s="42" t="s">
        <v>10</v>
      </c>
      <c r="C38" s="44"/>
      <c r="D38" s="13"/>
      <c r="E38" s="13"/>
      <c r="F38" s="44"/>
      <c r="G38" s="44"/>
      <c r="H38" s="44"/>
      <c r="I38" s="44"/>
      <c r="J38" s="44"/>
      <c r="K38" s="13"/>
      <c r="L38" s="13"/>
      <c r="M38" s="13"/>
      <c r="N38" s="13"/>
      <c r="O38" s="13">
        <f>O20+O24+O28+O32+O34</f>
        <v>69316460.519999996</v>
      </c>
      <c r="P38" s="13">
        <f t="shared" ref="P38:R38" si="9">P20+P24+P28+P32+P34</f>
        <v>70680067.969999984</v>
      </c>
      <c r="Q38" s="13">
        <f t="shared" si="9"/>
        <v>70425239.739999995</v>
      </c>
      <c r="R38" s="13">
        <f t="shared" si="9"/>
        <v>-254828.23000000045</v>
      </c>
      <c r="S38" s="11"/>
      <c r="T38" s="11"/>
    </row>
    <row r="39" spans="1:21" ht="31.5" customHeight="1" x14ac:dyDescent="0.2">
      <c r="A39" s="44"/>
      <c r="B39" s="42" t="s">
        <v>11</v>
      </c>
      <c r="C39" s="44"/>
      <c r="D39" s="13"/>
      <c r="E39" s="13"/>
      <c r="F39" s="44"/>
      <c r="G39" s="44"/>
      <c r="H39" s="44"/>
      <c r="I39" s="44"/>
      <c r="J39" s="44"/>
      <c r="K39" s="13"/>
      <c r="L39" s="13"/>
      <c r="M39" s="13"/>
      <c r="N39" s="13"/>
      <c r="O39" s="13">
        <f t="shared" ref="O39:R40" si="10">O21+O25+O29+O35</f>
        <v>54069613.539999999</v>
      </c>
      <c r="P39" s="13">
        <f t="shared" si="10"/>
        <v>54069613.539999999</v>
      </c>
      <c r="Q39" s="13">
        <f t="shared" si="10"/>
        <v>54069613.539999999</v>
      </c>
      <c r="R39" s="13">
        <f t="shared" si="10"/>
        <v>0</v>
      </c>
      <c r="S39" s="11"/>
      <c r="T39" s="11"/>
    </row>
    <row r="40" spans="1:21" ht="31.5" customHeight="1" x14ac:dyDescent="0.2">
      <c r="A40" s="44"/>
      <c r="B40" s="42" t="s">
        <v>12</v>
      </c>
      <c r="C40" s="44"/>
      <c r="D40" s="13"/>
      <c r="E40" s="13"/>
      <c r="F40" s="44"/>
      <c r="G40" s="44"/>
      <c r="H40" s="44"/>
      <c r="I40" s="44"/>
      <c r="J40" s="44"/>
      <c r="K40" s="13"/>
      <c r="L40" s="13"/>
      <c r="M40" s="13"/>
      <c r="N40" s="13"/>
      <c r="O40" s="13">
        <f t="shared" si="10"/>
        <v>34463300</v>
      </c>
      <c r="P40" s="13">
        <f t="shared" si="10"/>
        <v>34463300</v>
      </c>
      <c r="Q40" s="13">
        <f t="shared" si="10"/>
        <v>34463300</v>
      </c>
      <c r="R40" s="13">
        <f t="shared" si="10"/>
        <v>0</v>
      </c>
      <c r="S40" s="11"/>
      <c r="T40" s="11"/>
    </row>
    <row r="41" spans="1:21" ht="20.25" customHeight="1" x14ac:dyDescent="0.2">
      <c r="A41" s="111" t="s">
        <v>109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3"/>
      <c r="T41" s="11"/>
    </row>
    <row r="42" spans="1:21" ht="96" customHeight="1" x14ac:dyDescent="0.2">
      <c r="A42" s="44">
        <v>10</v>
      </c>
      <c r="B42" s="42" t="s">
        <v>68</v>
      </c>
      <c r="C42" s="44" t="s">
        <v>83</v>
      </c>
      <c r="D42" s="13">
        <v>9377998.8399999999</v>
      </c>
      <c r="E42" s="13">
        <f>9377998.84-530000</f>
        <v>8847998.8399999999</v>
      </c>
      <c r="F42" s="44" t="s">
        <v>69</v>
      </c>
      <c r="G42" s="44" t="s">
        <v>76</v>
      </c>
      <c r="H42" s="44" t="s">
        <v>8</v>
      </c>
      <c r="I42" s="44" t="s">
        <v>13</v>
      </c>
      <c r="J42" s="44" t="s">
        <v>14</v>
      </c>
      <c r="K42" s="13">
        <v>530000</v>
      </c>
      <c r="L42" s="13">
        <v>530000</v>
      </c>
      <c r="M42" s="13">
        <v>0</v>
      </c>
      <c r="N42" s="13">
        <f>E42-M42</f>
        <v>8847998.8399999999</v>
      </c>
      <c r="O42" s="13">
        <v>537559.62</v>
      </c>
      <c r="P42" s="13">
        <v>537559.62</v>
      </c>
      <c r="Q42" s="13">
        <v>533074.84</v>
      </c>
      <c r="R42" s="13">
        <f>Q42-P42</f>
        <v>-4484.7800000000279</v>
      </c>
      <c r="S42" s="42" t="s">
        <v>103</v>
      </c>
      <c r="T42" s="50" t="s">
        <v>9</v>
      </c>
    </row>
    <row r="43" spans="1:21" ht="118.5" customHeight="1" x14ac:dyDescent="0.2">
      <c r="A43" s="44">
        <v>11</v>
      </c>
      <c r="B43" s="42" t="s">
        <v>70</v>
      </c>
      <c r="C43" s="44" t="s">
        <v>83</v>
      </c>
      <c r="D43" s="13">
        <v>9443120</v>
      </c>
      <c r="E43" s="13">
        <f>9443120-530000</f>
        <v>8913120</v>
      </c>
      <c r="F43" s="44" t="s">
        <v>71</v>
      </c>
      <c r="G43" s="44" t="s">
        <v>76</v>
      </c>
      <c r="H43" s="44" t="s">
        <v>8</v>
      </c>
      <c r="I43" s="44" t="s">
        <v>13</v>
      </c>
      <c r="J43" s="44" t="s">
        <v>14</v>
      </c>
      <c r="K43" s="13">
        <v>530000</v>
      </c>
      <c r="L43" s="13">
        <v>530000</v>
      </c>
      <c r="M43" s="13">
        <v>0</v>
      </c>
      <c r="N43" s="13">
        <f>E43-M43</f>
        <v>8913120</v>
      </c>
      <c r="O43" s="13">
        <v>537559.61</v>
      </c>
      <c r="P43" s="13">
        <v>537559.61</v>
      </c>
      <c r="Q43" s="13">
        <v>533074.81000000006</v>
      </c>
      <c r="R43" s="13">
        <f>Q43-P43</f>
        <v>-4484.7999999999302</v>
      </c>
      <c r="S43" s="42" t="s">
        <v>103</v>
      </c>
      <c r="T43" s="50" t="s">
        <v>9</v>
      </c>
    </row>
    <row r="44" spans="1:21" ht="112.5" customHeight="1" x14ac:dyDescent="0.2">
      <c r="A44" s="44">
        <v>12</v>
      </c>
      <c r="B44" s="42" t="s">
        <v>72</v>
      </c>
      <c r="C44" s="44" t="s">
        <v>83</v>
      </c>
      <c r="D44" s="13">
        <v>9462440.3900000006</v>
      </c>
      <c r="E44" s="13">
        <f>9462440.39-530000</f>
        <v>8932440.3900000006</v>
      </c>
      <c r="F44" s="44" t="s">
        <v>71</v>
      </c>
      <c r="G44" s="44" t="s">
        <v>76</v>
      </c>
      <c r="H44" s="44" t="s">
        <v>8</v>
      </c>
      <c r="I44" s="44" t="s">
        <v>13</v>
      </c>
      <c r="J44" s="44" t="s">
        <v>14</v>
      </c>
      <c r="K44" s="13">
        <v>530000</v>
      </c>
      <c r="L44" s="13">
        <v>530000</v>
      </c>
      <c r="M44" s="13">
        <v>0</v>
      </c>
      <c r="N44" s="13">
        <f>E44-M44</f>
        <v>8932440.3900000006</v>
      </c>
      <c r="O44" s="13">
        <v>537559.62</v>
      </c>
      <c r="P44" s="13">
        <v>537559.62</v>
      </c>
      <c r="Q44" s="13">
        <v>533074.82999999996</v>
      </c>
      <c r="R44" s="13">
        <f>Q44-P44</f>
        <v>-4484.7900000000373</v>
      </c>
      <c r="S44" s="42" t="s">
        <v>103</v>
      </c>
      <c r="T44" s="50" t="s">
        <v>9</v>
      </c>
    </row>
    <row r="45" spans="1:21" ht="50.25" customHeight="1" x14ac:dyDescent="0.2">
      <c r="A45" s="44">
        <v>13</v>
      </c>
      <c r="B45" s="42" t="s">
        <v>95</v>
      </c>
      <c r="C45" s="44" t="s">
        <v>96</v>
      </c>
      <c r="D45" s="13">
        <v>980450</v>
      </c>
      <c r="E45" s="13">
        <v>0</v>
      </c>
      <c r="F45" s="44">
        <v>2024</v>
      </c>
      <c r="G45" s="44"/>
      <c r="H45" s="44" t="s">
        <v>35</v>
      </c>
      <c r="I45" s="44">
        <v>0</v>
      </c>
      <c r="J45" s="44" t="s">
        <v>93</v>
      </c>
      <c r="K45" s="13" t="s">
        <v>36</v>
      </c>
      <c r="L45" s="13" t="s">
        <v>36</v>
      </c>
      <c r="M45" s="13">
        <v>0</v>
      </c>
      <c r="N45" s="13">
        <v>0</v>
      </c>
      <c r="O45" s="13">
        <v>559564.16</v>
      </c>
      <c r="P45" s="13">
        <v>559564.16</v>
      </c>
      <c r="Q45" s="13">
        <v>404380.83</v>
      </c>
      <c r="R45" s="13">
        <v>-155183.33000000002</v>
      </c>
      <c r="S45" s="42" t="s">
        <v>94</v>
      </c>
      <c r="T45" s="50" t="s">
        <v>9</v>
      </c>
    </row>
    <row r="46" spans="1:21" ht="90.75" customHeight="1" x14ac:dyDescent="0.2">
      <c r="A46" s="44">
        <v>14</v>
      </c>
      <c r="B46" s="42" t="s">
        <v>97</v>
      </c>
      <c r="C46" s="44" t="s">
        <v>96</v>
      </c>
      <c r="D46" s="13">
        <v>10000000</v>
      </c>
      <c r="E46" s="13"/>
      <c r="F46" s="44">
        <v>2024</v>
      </c>
      <c r="G46" s="44" t="s">
        <v>99</v>
      </c>
      <c r="H46" s="44" t="s">
        <v>35</v>
      </c>
      <c r="I46" s="44" t="s">
        <v>35</v>
      </c>
      <c r="J46" s="44" t="s">
        <v>93</v>
      </c>
      <c r="K46" s="13" t="s">
        <v>6</v>
      </c>
      <c r="L46" s="13" t="s">
        <v>6</v>
      </c>
      <c r="M46" s="13" t="s">
        <v>6</v>
      </c>
      <c r="N46" s="13" t="s">
        <v>6</v>
      </c>
      <c r="O46" s="13">
        <v>10000000</v>
      </c>
      <c r="P46" s="13">
        <v>10000000</v>
      </c>
      <c r="Q46" s="13">
        <v>9873109.0999999996</v>
      </c>
      <c r="R46" s="13">
        <v>-126890.90000000037</v>
      </c>
      <c r="S46" s="42" t="s">
        <v>98</v>
      </c>
      <c r="T46" s="50" t="s">
        <v>9</v>
      </c>
    </row>
    <row r="47" spans="1:21" ht="39" customHeight="1" x14ac:dyDescent="0.2">
      <c r="A47" s="54"/>
      <c r="B47" s="55" t="s">
        <v>101</v>
      </c>
      <c r="C47" s="54"/>
      <c r="D47" s="56"/>
      <c r="E47" s="56"/>
      <c r="F47" s="54"/>
      <c r="G47" s="54"/>
      <c r="H47" s="54"/>
      <c r="I47" s="54"/>
      <c r="J47" s="54"/>
      <c r="K47" s="56"/>
      <c r="L47" s="56"/>
      <c r="M47" s="56"/>
      <c r="N47" s="56"/>
      <c r="O47" s="56">
        <f>O48+O50</f>
        <v>12172243.01</v>
      </c>
      <c r="P47" s="56">
        <f t="shared" ref="P47:R47" si="11">P48+P50</f>
        <v>12172243.01</v>
      </c>
      <c r="Q47" s="56">
        <f t="shared" si="11"/>
        <v>11876714.41</v>
      </c>
      <c r="R47" s="56">
        <f t="shared" si="11"/>
        <v>-295528.60000000038</v>
      </c>
      <c r="S47" s="59" t="s">
        <v>9</v>
      </c>
      <c r="T47" s="59" t="s">
        <v>9</v>
      </c>
    </row>
    <row r="48" spans="1:21" ht="39.75" customHeight="1" x14ac:dyDescent="0.2">
      <c r="A48" s="114"/>
      <c r="B48" s="49" t="s">
        <v>102</v>
      </c>
      <c r="C48" s="50"/>
      <c r="D48" s="51"/>
      <c r="E48" s="51"/>
      <c r="F48" s="52"/>
      <c r="G48" s="52"/>
      <c r="H48" s="52"/>
      <c r="I48" s="52"/>
      <c r="J48" s="52"/>
      <c r="K48" s="51"/>
      <c r="L48" s="51"/>
      <c r="M48" s="51"/>
      <c r="N48" s="51"/>
      <c r="O48" s="51">
        <f>O49</f>
        <v>1612678.85</v>
      </c>
      <c r="P48" s="51">
        <f t="shared" ref="P48:R48" si="12">P49</f>
        <v>1612678.85</v>
      </c>
      <c r="Q48" s="51">
        <f t="shared" si="12"/>
        <v>1599224.48</v>
      </c>
      <c r="R48" s="51">
        <f t="shared" si="12"/>
        <v>-13454.369999999995</v>
      </c>
      <c r="S48" s="50" t="s">
        <v>9</v>
      </c>
      <c r="T48" s="50" t="s">
        <v>9</v>
      </c>
      <c r="U48" s="17"/>
    </row>
    <row r="49" spans="1:22" ht="28.5" customHeight="1" x14ac:dyDescent="0.2">
      <c r="A49" s="114"/>
      <c r="B49" s="42" t="s">
        <v>10</v>
      </c>
      <c r="C49" s="44"/>
      <c r="D49" s="13"/>
      <c r="E49" s="13"/>
      <c r="F49" s="46"/>
      <c r="G49" s="46"/>
      <c r="H49" s="46"/>
      <c r="I49" s="46"/>
      <c r="J49" s="46"/>
      <c r="K49" s="13"/>
      <c r="L49" s="13"/>
      <c r="M49" s="13"/>
      <c r="N49" s="13"/>
      <c r="O49" s="13">
        <f>O42+O43+O44</f>
        <v>1612678.85</v>
      </c>
      <c r="P49" s="13">
        <f t="shared" ref="P49:R49" si="13">P42+P43+P44</f>
        <v>1612678.85</v>
      </c>
      <c r="Q49" s="13">
        <f t="shared" si="13"/>
        <v>1599224.48</v>
      </c>
      <c r="R49" s="13">
        <f t="shared" si="13"/>
        <v>-13454.369999999995</v>
      </c>
      <c r="S49" s="50" t="s">
        <v>9</v>
      </c>
      <c r="T49" s="50" t="s">
        <v>9</v>
      </c>
    </row>
    <row r="50" spans="1:22" ht="28.5" customHeight="1" x14ac:dyDescent="0.2">
      <c r="A50" s="114"/>
      <c r="B50" s="42" t="s">
        <v>96</v>
      </c>
      <c r="C50" s="44"/>
      <c r="D50" s="13"/>
      <c r="E50" s="13"/>
      <c r="F50" s="46"/>
      <c r="G50" s="46"/>
      <c r="H50" s="46"/>
      <c r="I50" s="46"/>
      <c r="J50" s="46"/>
      <c r="K50" s="13"/>
      <c r="L50" s="13"/>
      <c r="M50" s="13"/>
      <c r="N50" s="13"/>
      <c r="O50" s="13">
        <f>O51</f>
        <v>10559564.16</v>
      </c>
      <c r="P50" s="47">
        <f t="shared" ref="P50:R50" si="14">P51</f>
        <v>10559564.16</v>
      </c>
      <c r="Q50" s="47">
        <f t="shared" si="14"/>
        <v>10277489.93</v>
      </c>
      <c r="R50" s="53">
        <f t="shared" si="14"/>
        <v>-282074.23000000039</v>
      </c>
      <c r="S50" s="50" t="s">
        <v>9</v>
      </c>
      <c r="T50" s="50" t="s">
        <v>9</v>
      </c>
    </row>
    <row r="51" spans="1:22" ht="28.5" customHeight="1" x14ac:dyDescent="0.2">
      <c r="A51" s="114"/>
      <c r="B51" s="42" t="s">
        <v>10</v>
      </c>
      <c r="C51" s="44"/>
      <c r="D51" s="13"/>
      <c r="E51" s="13"/>
      <c r="F51" s="46"/>
      <c r="G51" s="46"/>
      <c r="H51" s="46"/>
      <c r="I51" s="46"/>
      <c r="J51" s="46"/>
      <c r="K51" s="13"/>
      <c r="L51" s="13"/>
      <c r="M51" s="13"/>
      <c r="N51" s="13"/>
      <c r="O51" s="13">
        <f>O46+O45</f>
        <v>10559564.16</v>
      </c>
      <c r="P51" s="13">
        <f t="shared" ref="P51:R51" si="15">P46+P45</f>
        <v>10559564.16</v>
      </c>
      <c r="Q51" s="13">
        <f t="shared" si="15"/>
        <v>10277489.93</v>
      </c>
      <c r="R51" s="13">
        <f t="shared" si="15"/>
        <v>-282074.23000000039</v>
      </c>
      <c r="S51" s="50" t="s">
        <v>9</v>
      </c>
      <c r="T51" s="50" t="s">
        <v>9</v>
      </c>
      <c r="U51" s="8"/>
    </row>
    <row r="52" spans="1:22" ht="26.25" customHeight="1" x14ac:dyDescent="0.2">
      <c r="A52" s="115"/>
      <c r="B52" s="60" t="s">
        <v>74</v>
      </c>
      <c r="C52" s="60"/>
      <c r="D52" s="61"/>
      <c r="E52" s="61"/>
      <c r="F52" s="62"/>
      <c r="G52" s="62"/>
      <c r="H52" s="62"/>
      <c r="I52" s="62"/>
      <c r="J52" s="62"/>
      <c r="K52" s="61"/>
      <c r="L52" s="61"/>
      <c r="M52" s="61"/>
      <c r="N52" s="61"/>
      <c r="O52" s="61">
        <f>O53+O54+O55</f>
        <v>208381651.89999998</v>
      </c>
      <c r="P52" s="61">
        <f t="shared" ref="P52:R52" si="16">P53+P54+P55</f>
        <v>209686897.10999998</v>
      </c>
      <c r="Q52" s="61">
        <f t="shared" si="16"/>
        <v>192491828.81999999</v>
      </c>
      <c r="R52" s="61">
        <f t="shared" si="16"/>
        <v>-17195068.290000003</v>
      </c>
      <c r="S52" s="59" t="s">
        <v>9</v>
      </c>
      <c r="T52" s="59" t="s">
        <v>9</v>
      </c>
      <c r="U52" s="17"/>
      <c r="V52" s="17"/>
    </row>
    <row r="53" spans="1:22" ht="22.5" customHeight="1" x14ac:dyDescent="0.2">
      <c r="A53" s="115"/>
      <c r="B53" s="63" t="s">
        <v>10</v>
      </c>
      <c r="C53" s="58"/>
      <c r="D53" s="64"/>
      <c r="E53" s="64"/>
      <c r="F53" s="65"/>
      <c r="G53" s="65"/>
      <c r="H53" s="65"/>
      <c r="I53" s="65"/>
      <c r="J53" s="65"/>
      <c r="K53" s="64"/>
      <c r="L53" s="64"/>
      <c r="M53" s="64"/>
      <c r="N53" s="64"/>
      <c r="O53" s="64">
        <f>O17+O38+O49+O51</f>
        <v>119848738.35999998</v>
      </c>
      <c r="P53" s="64">
        <f t="shared" ref="P53:R53" si="17">P17+P38+P49+P51</f>
        <v>121153983.56999998</v>
      </c>
      <c r="Q53" s="64">
        <f>Q17+Q38+Q49+Q51</f>
        <v>103958915.28</v>
      </c>
      <c r="R53" s="64">
        <f t="shared" si="17"/>
        <v>-17195068.290000003</v>
      </c>
      <c r="S53" s="59" t="s">
        <v>9</v>
      </c>
      <c r="T53" s="59" t="s">
        <v>9</v>
      </c>
      <c r="U53" s="17"/>
    </row>
    <row r="54" spans="1:22" ht="27.75" customHeight="1" x14ac:dyDescent="0.2">
      <c r="A54" s="115"/>
      <c r="B54" s="63" t="s">
        <v>11</v>
      </c>
      <c r="C54" s="58"/>
      <c r="D54" s="64"/>
      <c r="E54" s="64"/>
      <c r="F54" s="65"/>
      <c r="G54" s="65"/>
      <c r="H54" s="65"/>
      <c r="I54" s="65"/>
      <c r="J54" s="65"/>
      <c r="K54" s="64"/>
      <c r="L54" s="64"/>
      <c r="M54" s="64"/>
      <c r="N54" s="64"/>
      <c r="O54" s="64">
        <f>O39</f>
        <v>54069613.539999999</v>
      </c>
      <c r="P54" s="64">
        <f t="shared" ref="P54:R54" si="18">P39</f>
        <v>54069613.539999999</v>
      </c>
      <c r="Q54" s="64">
        <f t="shared" si="18"/>
        <v>54069613.539999999</v>
      </c>
      <c r="R54" s="64">
        <f t="shared" si="18"/>
        <v>0</v>
      </c>
      <c r="S54" s="59" t="s">
        <v>9</v>
      </c>
      <c r="T54" s="59" t="s">
        <v>9</v>
      </c>
      <c r="U54" s="17"/>
    </row>
    <row r="55" spans="1:22" ht="29.25" customHeight="1" x14ac:dyDescent="0.2">
      <c r="A55" s="115"/>
      <c r="B55" s="63" t="s">
        <v>12</v>
      </c>
      <c r="C55" s="58"/>
      <c r="D55" s="64"/>
      <c r="E55" s="64"/>
      <c r="F55" s="65"/>
      <c r="G55" s="65"/>
      <c r="H55" s="65"/>
      <c r="I55" s="65"/>
      <c r="J55" s="65"/>
      <c r="K55" s="64"/>
      <c r="L55" s="64"/>
      <c r="M55" s="64"/>
      <c r="N55" s="64"/>
      <c r="O55" s="64">
        <f>O40</f>
        <v>34463300</v>
      </c>
      <c r="P55" s="64">
        <f t="shared" ref="P55:R55" si="19">P40</f>
        <v>34463300</v>
      </c>
      <c r="Q55" s="64">
        <f t="shared" si="19"/>
        <v>34463300</v>
      </c>
      <c r="R55" s="64">
        <f t="shared" si="19"/>
        <v>0</v>
      </c>
      <c r="S55" s="59" t="s">
        <v>9</v>
      </c>
      <c r="T55" s="59" t="s">
        <v>9</v>
      </c>
      <c r="U55" s="17"/>
    </row>
    <row r="56" spans="1:22" ht="25.5" customHeight="1" x14ac:dyDescent="0.2">
      <c r="A56" s="77" t="s">
        <v>19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</row>
    <row r="57" spans="1:22" ht="399" customHeight="1" x14ac:dyDescent="0.2">
      <c r="A57" s="33">
        <v>1</v>
      </c>
      <c r="B57" s="9" t="s">
        <v>30</v>
      </c>
      <c r="C57" s="31" t="s">
        <v>96</v>
      </c>
      <c r="D57" s="18">
        <v>6876183.1399999997</v>
      </c>
      <c r="E57" s="18">
        <v>4820014.8</v>
      </c>
      <c r="F57" s="33" t="s">
        <v>31</v>
      </c>
      <c r="G57" s="10" t="s">
        <v>32</v>
      </c>
      <c r="H57" s="33" t="s">
        <v>33</v>
      </c>
      <c r="I57" s="13">
        <v>20000</v>
      </c>
      <c r="J57" s="33" t="s">
        <v>34</v>
      </c>
      <c r="K57" s="18">
        <v>162495.41</v>
      </c>
      <c r="L57" s="18" t="s">
        <v>6</v>
      </c>
      <c r="M57" s="18">
        <v>6693687.7300000004</v>
      </c>
      <c r="N57" s="18" t="s">
        <v>50</v>
      </c>
      <c r="O57" s="18" t="s">
        <v>50</v>
      </c>
      <c r="P57" s="45" t="s">
        <v>50</v>
      </c>
      <c r="Q57" s="45" t="s">
        <v>50</v>
      </c>
      <c r="R57" s="45" t="s">
        <v>50</v>
      </c>
      <c r="S57" s="18" t="s">
        <v>50</v>
      </c>
      <c r="T57" s="19" t="s">
        <v>111</v>
      </c>
    </row>
    <row r="58" spans="1:22" ht="32.25" customHeight="1" x14ac:dyDescent="0.2">
      <c r="A58" s="77" t="s">
        <v>20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</row>
    <row r="59" spans="1:22" ht="69.75" customHeight="1" x14ac:dyDescent="0.2">
      <c r="A59" s="79">
        <v>1</v>
      </c>
      <c r="B59" s="16" t="s">
        <v>105</v>
      </c>
      <c r="C59" s="85" t="s">
        <v>83</v>
      </c>
      <c r="D59" s="83">
        <f>1416474242.11</f>
        <v>1416474242.1099999</v>
      </c>
      <c r="E59" s="83">
        <f>D59-17950000</f>
        <v>1398524242.1099999</v>
      </c>
      <c r="F59" s="78" t="s">
        <v>73</v>
      </c>
      <c r="G59" s="78" t="s">
        <v>7</v>
      </c>
      <c r="H59" s="78" t="s">
        <v>8</v>
      </c>
      <c r="I59" s="109">
        <v>2077624.05</v>
      </c>
      <c r="J59" s="78" t="s">
        <v>14</v>
      </c>
      <c r="K59" s="83">
        <f>15848375.95+24000</f>
        <v>15872375.949999999</v>
      </c>
      <c r="L59" s="83">
        <v>17950000</v>
      </c>
      <c r="M59" s="83">
        <f>83774414.16+78508792.21+13387239.83</f>
        <v>175670446.20000002</v>
      </c>
      <c r="N59" s="83">
        <f>D59-K59-M59-I59</f>
        <v>1222853795.9099998</v>
      </c>
      <c r="O59" s="18"/>
      <c r="P59" s="24"/>
      <c r="Q59" s="24"/>
      <c r="R59" s="24"/>
      <c r="S59" s="78"/>
      <c r="T59" s="78"/>
    </row>
    <row r="60" spans="1:22" ht="36" customHeight="1" x14ac:dyDescent="0.2">
      <c r="A60" s="80"/>
      <c r="B60" s="9" t="s">
        <v>10</v>
      </c>
      <c r="C60" s="85"/>
      <c r="D60" s="83"/>
      <c r="E60" s="83"/>
      <c r="F60" s="78"/>
      <c r="G60" s="78"/>
      <c r="H60" s="78"/>
      <c r="I60" s="109"/>
      <c r="J60" s="78"/>
      <c r="K60" s="83"/>
      <c r="L60" s="83"/>
      <c r="M60" s="83">
        <v>39140295.050000004</v>
      </c>
      <c r="N60" s="83"/>
      <c r="O60" s="24"/>
      <c r="P60" s="24"/>
      <c r="Q60" s="24"/>
      <c r="R60" s="24"/>
      <c r="S60" s="78"/>
      <c r="T60" s="78"/>
    </row>
    <row r="61" spans="1:22" ht="24" x14ac:dyDescent="0.2">
      <c r="A61" s="80"/>
      <c r="B61" s="9" t="s">
        <v>11</v>
      </c>
      <c r="C61" s="85"/>
      <c r="D61" s="83"/>
      <c r="E61" s="83"/>
      <c r="F61" s="78"/>
      <c r="G61" s="78"/>
      <c r="H61" s="78"/>
      <c r="I61" s="109"/>
      <c r="J61" s="78"/>
      <c r="K61" s="83"/>
      <c r="L61" s="83"/>
      <c r="M61" s="83">
        <v>39140295.050000004</v>
      </c>
      <c r="N61" s="83"/>
      <c r="O61" s="24"/>
      <c r="P61" s="24"/>
      <c r="Q61" s="24"/>
      <c r="R61" s="24"/>
      <c r="S61" s="78"/>
      <c r="T61" s="78"/>
    </row>
    <row r="62" spans="1:22" ht="25.9" customHeight="1" x14ac:dyDescent="0.2">
      <c r="A62" s="81"/>
      <c r="B62" s="9" t="s">
        <v>12</v>
      </c>
      <c r="C62" s="85"/>
      <c r="D62" s="83"/>
      <c r="E62" s="83"/>
      <c r="F62" s="78"/>
      <c r="G62" s="78"/>
      <c r="H62" s="78"/>
      <c r="I62" s="109"/>
      <c r="J62" s="78"/>
      <c r="K62" s="83"/>
      <c r="L62" s="83"/>
      <c r="M62" s="83">
        <v>39140295.050000004</v>
      </c>
      <c r="N62" s="83"/>
      <c r="O62" s="24"/>
      <c r="P62" s="24"/>
      <c r="Q62" s="24"/>
      <c r="R62" s="24"/>
      <c r="S62" s="78"/>
      <c r="T62" s="78"/>
    </row>
    <row r="63" spans="1:22" ht="36" customHeight="1" x14ac:dyDescent="0.2">
      <c r="A63" s="79">
        <v>2</v>
      </c>
      <c r="B63" s="16" t="s">
        <v>82</v>
      </c>
      <c r="C63" s="74" t="s">
        <v>83</v>
      </c>
      <c r="D63" s="82">
        <v>149549160</v>
      </c>
      <c r="E63" s="82">
        <f>149549160-2850782.1</f>
        <v>146698377.90000001</v>
      </c>
      <c r="F63" s="76" t="s">
        <v>28</v>
      </c>
      <c r="G63" s="78" t="s">
        <v>15</v>
      </c>
      <c r="H63" s="78" t="s">
        <v>5</v>
      </c>
      <c r="I63" s="34">
        <v>155787.85999999999</v>
      </c>
      <c r="J63" s="78" t="s">
        <v>14</v>
      </c>
      <c r="K63" s="24">
        <v>2694994.24</v>
      </c>
      <c r="L63" s="24">
        <f>L64</f>
        <v>2850782.1</v>
      </c>
      <c r="M63" s="24">
        <f>M64+M65+M66</f>
        <v>29145123.590000004</v>
      </c>
      <c r="N63" s="24">
        <f>E63-M63</f>
        <v>117553254.31</v>
      </c>
      <c r="O63" s="18"/>
      <c r="P63" s="24"/>
      <c r="Q63" s="24"/>
      <c r="R63" s="24"/>
      <c r="S63" s="78"/>
      <c r="T63" s="78" t="s">
        <v>6</v>
      </c>
    </row>
    <row r="64" spans="1:22" ht="24" x14ac:dyDescent="0.2">
      <c r="A64" s="80"/>
      <c r="B64" s="16" t="s">
        <v>10</v>
      </c>
      <c r="C64" s="74"/>
      <c r="D64" s="82"/>
      <c r="E64" s="82"/>
      <c r="F64" s="76"/>
      <c r="G64" s="78"/>
      <c r="H64" s="78"/>
      <c r="I64" s="34">
        <f>I63</f>
        <v>155787.85999999999</v>
      </c>
      <c r="J64" s="78"/>
      <c r="K64" s="24">
        <f>K63</f>
        <v>2694994.24</v>
      </c>
      <c r="L64" s="24">
        <v>2850782.1</v>
      </c>
      <c r="M64" s="24">
        <f>2491250.84+866280.71+5844056.97</f>
        <v>9201588.5199999996</v>
      </c>
      <c r="N64" s="24">
        <v>0</v>
      </c>
      <c r="O64" s="24"/>
      <c r="P64" s="24"/>
      <c r="Q64" s="24"/>
      <c r="R64" s="24"/>
      <c r="S64" s="78"/>
      <c r="T64" s="78"/>
    </row>
    <row r="65" spans="1:20" ht="24" x14ac:dyDescent="0.2">
      <c r="A65" s="80"/>
      <c r="B65" s="16" t="s">
        <v>11</v>
      </c>
      <c r="C65" s="74"/>
      <c r="D65" s="82"/>
      <c r="E65" s="82"/>
      <c r="F65" s="76"/>
      <c r="G65" s="78"/>
      <c r="H65" s="78"/>
      <c r="I65" s="34">
        <v>0</v>
      </c>
      <c r="J65" s="78"/>
      <c r="K65" s="24">
        <v>0</v>
      </c>
      <c r="L65" s="24">
        <v>0</v>
      </c>
      <c r="M65" s="24">
        <f>2113724.95+10051831.4</f>
        <v>12165556.350000001</v>
      </c>
      <c r="N65" s="24">
        <v>0</v>
      </c>
      <c r="O65" s="24"/>
      <c r="P65" s="24"/>
      <c r="Q65" s="24"/>
      <c r="R65" s="24"/>
      <c r="S65" s="78"/>
      <c r="T65" s="78"/>
    </row>
    <row r="66" spans="1:20" ht="24" x14ac:dyDescent="0.2">
      <c r="A66" s="81"/>
      <c r="B66" s="16" t="s">
        <v>12</v>
      </c>
      <c r="C66" s="74"/>
      <c r="D66" s="82"/>
      <c r="E66" s="82"/>
      <c r="F66" s="76"/>
      <c r="G66" s="78"/>
      <c r="H66" s="78"/>
      <c r="I66" s="34">
        <v>0</v>
      </c>
      <c r="J66" s="78"/>
      <c r="K66" s="24">
        <v>0</v>
      </c>
      <c r="L66" s="24">
        <v>0</v>
      </c>
      <c r="M66" s="24">
        <f>1351397.9+6426580.82</f>
        <v>7777978.7200000007</v>
      </c>
      <c r="N66" s="24">
        <v>0</v>
      </c>
      <c r="O66" s="24"/>
      <c r="P66" s="24"/>
      <c r="Q66" s="24"/>
      <c r="R66" s="24"/>
      <c r="S66" s="78"/>
      <c r="T66" s="78"/>
    </row>
    <row r="67" spans="1:20" ht="55.5" customHeight="1" x14ac:dyDescent="0.2">
      <c r="A67" s="79">
        <v>3</v>
      </c>
      <c r="B67" s="16" t="s">
        <v>62</v>
      </c>
      <c r="C67" s="85" t="s">
        <v>83</v>
      </c>
      <c r="D67" s="83">
        <v>114244630</v>
      </c>
      <c r="E67" s="83">
        <f>D67-1499800</f>
        <v>112744830</v>
      </c>
      <c r="F67" s="86" t="s">
        <v>79</v>
      </c>
      <c r="G67" s="89" t="s">
        <v>24</v>
      </c>
      <c r="H67" s="86" t="s">
        <v>8</v>
      </c>
      <c r="I67" s="78" t="s">
        <v>13</v>
      </c>
      <c r="J67" s="86" t="s">
        <v>14</v>
      </c>
      <c r="K67" s="83">
        <v>1499800</v>
      </c>
      <c r="L67" s="83">
        <v>1499800</v>
      </c>
      <c r="M67" s="83">
        <v>6496640</v>
      </c>
      <c r="N67" s="83">
        <f>E67</f>
        <v>112744830</v>
      </c>
      <c r="O67" s="18"/>
      <c r="P67" s="24"/>
      <c r="Q67" s="24"/>
      <c r="R67" s="24"/>
      <c r="S67" s="78"/>
      <c r="T67" s="84"/>
    </row>
    <row r="68" spans="1:20" ht="40.5" customHeight="1" x14ac:dyDescent="0.2">
      <c r="A68" s="80"/>
      <c r="B68" s="9" t="s">
        <v>10</v>
      </c>
      <c r="C68" s="85"/>
      <c r="D68" s="83"/>
      <c r="E68" s="83"/>
      <c r="F68" s="87"/>
      <c r="G68" s="90"/>
      <c r="H68" s="87"/>
      <c r="I68" s="78"/>
      <c r="J68" s="87"/>
      <c r="K68" s="83"/>
      <c r="L68" s="83"/>
      <c r="M68" s="83">
        <v>92792265.419999987</v>
      </c>
      <c r="N68" s="83"/>
      <c r="O68" s="18"/>
      <c r="P68" s="24"/>
      <c r="Q68" s="24"/>
      <c r="R68" s="24"/>
      <c r="S68" s="78"/>
      <c r="T68" s="84"/>
    </row>
    <row r="69" spans="1:20" ht="35.25" customHeight="1" x14ac:dyDescent="0.2">
      <c r="A69" s="80"/>
      <c r="B69" s="9" t="s">
        <v>11</v>
      </c>
      <c r="C69" s="85"/>
      <c r="D69" s="83"/>
      <c r="E69" s="83"/>
      <c r="F69" s="87"/>
      <c r="G69" s="90"/>
      <c r="H69" s="87"/>
      <c r="I69" s="78"/>
      <c r="J69" s="87"/>
      <c r="K69" s="83"/>
      <c r="L69" s="83"/>
      <c r="M69" s="83">
        <v>92792265.419999987</v>
      </c>
      <c r="N69" s="83"/>
      <c r="O69" s="24"/>
      <c r="P69" s="24"/>
      <c r="Q69" s="24"/>
      <c r="R69" s="24"/>
      <c r="S69" s="78"/>
      <c r="T69" s="84"/>
    </row>
    <row r="70" spans="1:20" ht="48" customHeight="1" x14ac:dyDescent="0.2">
      <c r="A70" s="81"/>
      <c r="B70" s="9" t="s">
        <v>12</v>
      </c>
      <c r="C70" s="85"/>
      <c r="D70" s="83"/>
      <c r="E70" s="83"/>
      <c r="F70" s="88"/>
      <c r="G70" s="91"/>
      <c r="H70" s="88"/>
      <c r="I70" s="78"/>
      <c r="J70" s="88"/>
      <c r="K70" s="83"/>
      <c r="L70" s="83"/>
      <c r="M70" s="83">
        <v>92792265.419999987</v>
      </c>
      <c r="N70" s="83"/>
      <c r="O70" s="24"/>
      <c r="P70" s="24"/>
      <c r="Q70" s="24"/>
      <c r="R70" s="24"/>
      <c r="S70" s="78"/>
      <c r="T70" s="84"/>
    </row>
    <row r="71" spans="1:20" ht="69.75" customHeight="1" x14ac:dyDescent="0.2">
      <c r="A71" s="38">
        <v>4</v>
      </c>
      <c r="B71" s="27" t="s">
        <v>67</v>
      </c>
      <c r="C71" s="22" t="s">
        <v>83</v>
      </c>
      <c r="D71" s="28">
        <v>8249868.1600000001</v>
      </c>
      <c r="E71" s="28">
        <v>6803500</v>
      </c>
      <c r="F71" s="22" t="s">
        <v>80</v>
      </c>
      <c r="G71" s="22" t="s">
        <v>49</v>
      </c>
      <c r="H71" s="22" t="s">
        <v>5</v>
      </c>
      <c r="I71" s="22" t="s">
        <v>6</v>
      </c>
      <c r="J71" s="22" t="s">
        <v>6</v>
      </c>
      <c r="K71" s="23">
        <v>1446368.16</v>
      </c>
      <c r="L71" s="23" t="s">
        <v>6</v>
      </c>
      <c r="M71" s="23">
        <v>0</v>
      </c>
      <c r="N71" s="23">
        <f>E71-M71</f>
        <v>6803500</v>
      </c>
      <c r="O71" s="23"/>
      <c r="P71" s="23"/>
      <c r="Q71" s="23"/>
      <c r="R71" s="23"/>
      <c r="S71" s="31"/>
      <c r="T71" s="26"/>
    </row>
    <row r="72" spans="1:20" ht="69.75" customHeight="1" x14ac:dyDescent="0.2">
      <c r="A72" s="35">
        <v>5</v>
      </c>
      <c r="B72" s="9" t="s">
        <v>77</v>
      </c>
      <c r="C72" s="22" t="s">
        <v>83</v>
      </c>
      <c r="D72" s="36">
        <v>2434860</v>
      </c>
      <c r="E72" s="36">
        <v>2434860</v>
      </c>
      <c r="F72" s="38" t="s">
        <v>80</v>
      </c>
      <c r="G72" s="38" t="s">
        <v>49</v>
      </c>
      <c r="H72" s="38" t="s">
        <v>5</v>
      </c>
      <c r="I72" s="25" t="s">
        <v>6</v>
      </c>
      <c r="J72" s="25" t="s">
        <v>6</v>
      </c>
      <c r="K72" s="24">
        <v>2434860</v>
      </c>
      <c r="L72" s="24" t="s">
        <v>6</v>
      </c>
      <c r="M72" s="24" t="s">
        <v>6</v>
      </c>
      <c r="N72" s="24">
        <v>2434860</v>
      </c>
      <c r="O72" s="24"/>
      <c r="P72" s="24"/>
      <c r="Q72" s="24"/>
      <c r="R72" s="24"/>
      <c r="S72" s="30"/>
      <c r="T72" s="32"/>
    </row>
    <row r="73" spans="1:20" ht="69.75" customHeight="1" x14ac:dyDescent="0.2">
      <c r="A73" s="35">
        <v>6</v>
      </c>
      <c r="B73" s="9" t="s">
        <v>78</v>
      </c>
      <c r="C73" s="39" t="s">
        <v>83</v>
      </c>
      <c r="D73" s="36">
        <v>17323780</v>
      </c>
      <c r="E73" s="24">
        <f>17323780-2216020</f>
        <v>15107760</v>
      </c>
      <c r="F73" s="38" t="s">
        <v>81</v>
      </c>
      <c r="G73" s="38" t="s">
        <v>49</v>
      </c>
      <c r="H73" s="38" t="s">
        <v>5</v>
      </c>
      <c r="I73" s="37" t="s">
        <v>6</v>
      </c>
      <c r="J73" s="37" t="s">
        <v>6</v>
      </c>
      <c r="K73" s="24">
        <v>2216020</v>
      </c>
      <c r="L73" s="24" t="s">
        <v>6</v>
      </c>
      <c r="M73" s="24" t="s">
        <v>6</v>
      </c>
      <c r="N73" s="24">
        <v>17323780</v>
      </c>
      <c r="O73" s="24"/>
      <c r="P73" s="24"/>
      <c r="Q73" s="24"/>
      <c r="R73" s="24"/>
      <c r="S73" s="30"/>
      <c r="T73" s="32"/>
    </row>
    <row r="74" spans="1:20" ht="52.5" customHeight="1" x14ac:dyDescent="0.2">
      <c r="A74" s="44">
        <v>7</v>
      </c>
      <c r="B74" s="66" t="s">
        <v>104</v>
      </c>
      <c r="C74" s="70" t="s">
        <v>83</v>
      </c>
      <c r="D74" s="68">
        <v>14764289.83</v>
      </c>
      <c r="E74" s="68">
        <v>5397370</v>
      </c>
      <c r="F74" s="69" t="s">
        <v>108</v>
      </c>
      <c r="G74" s="69" t="s">
        <v>49</v>
      </c>
      <c r="H74" s="69" t="s">
        <v>5</v>
      </c>
      <c r="I74" s="67" t="s">
        <v>6</v>
      </c>
      <c r="J74" s="67" t="s">
        <v>6</v>
      </c>
      <c r="K74" s="67" t="s">
        <v>6</v>
      </c>
      <c r="L74" s="67" t="s">
        <v>6</v>
      </c>
      <c r="M74" s="67" t="s">
        <v>6</v>
      </c>
      <c r="N74" s="71">
        <v>5397370</v>
      </c>
      <c r="O74" s="40"/>
      <c r="P74" s="40"/>
      <c r="Q74" s="40"/>
      <c r="R74" s="40"/>
      <c r="S74" s="41"/>
      <c r="T74" s="43"/>
    </row>
    <row r="75" spans="1:20" ht="19.5" customHeight="1" x14ac:dyDescent="0.2">
      <c r="A75" s="77" t="s">
        <v>41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</row>
    <row r="76" spans="1:20" ht="153.75" customHeight="1" x14ac:dyDescent="0.2">
      <c r="A76" s="12">
        <v>1</v>
      </c>
      <c r="B76" s="15" t="s">
        <v>38</v>
      </c>
      <c r="C76" s="32" t="s">
        <v>17</v>
      </c>
      <c r="D76" s="24">
        <v>976683560</v>
      </c>
      <c r="E76" s="24">
        <v>967184560</v>
      </c>
      <c r="F76" s="25" t="s">
        <v>39</v>
      </c>
      <c r="G76" s="25" t="s">
        <v>40</v>
      </c>
      <c r="H76" s="25" t="s">
        <v>8</v>
      </c>
      <c r="I76" s="34">
        <v>301759.38</v>
      </c>
      <c r="J76" s="25" t="s">
        <v>14</v>
      </c>
      <c r="K76" s="24">
        <v>9197240.6199999992</v>
      </c>
      <c r="L76" s="24">
        <v>9320833.5500000007</v>
      </c>
      <c r="M76" s="24">
        <v>0</v>
      </c>
      <c r="N76" s="24">
        <v>967362726.45000005</v>
      </c>
      <c r="O76" s="24">
        <v>0</v>
      </c>
      <c r="P76" s="24">
        <v>0</v>
      </c>
      <c r="Q76" s="24">
        <v>0</v>
      </c>
      <c r="R76" s="24">
        <f t="shared" ref="R76" si="20">Q76-P76</f>
        <v>0</v>
      </c>
      <c r="S76" s="29"/>
      <c r="T76" s="30"/>
    </row>
    <row r="77" spans="1:20" ht="27.75" customHeight="1" x14ac:dyDescent="0.2">
      <c r="A77" s="98">
        <v>2</v>
      </c>
      <c r="B77" s="99" t="s">
        <v>52</v>
      </c>
      <c r="C77" s="79" t="s">
        <v>17</v>
      </c>
      <c r="D77" s="101">
        <v>15000000</v>
      </c>
      <c r="E77" s="101">
        <v>14410000</v>
      </c>
      <c r="F77" s="79" t="s">
        <v>48</v>
      </c>
      <c r="G77" s="79" t="s">
        <v>49</v>
      </c>
      <c r="H77" s="79" t="s">
        <v>5</v>
      </c>
      <c r="I77" s="79" t="s">
        <v>13</v>
      </c>
      <c r="J77" s="79" t="s">
        <v>6</v>
      </c>
      <c r="K77" s="94">
        <v>590000</v>
      </c>
      <c r="L77" s="94">
        <v>590001</v>
      </c>
      <c r="M77" s="94">
        <v>0</v>
      </c>
      <c r="N77" s="94">
        <f>E77-M77</f>
        <v>14410000</v>
      </c>
      <c r="O77" s="96">
        <v>0</v>
      </c>
      <c r="P77" s="96">
        <v>0</v>
      </c>
      <c r="Q77" s="96">
        <v>0</v>
      </c>
      <c r="R77" s="96">
        <f t="shared" ref="R77:R78" si="21">Q77-P77</f>
        <v>0</v>
      </c>
      <c r="S77" s="72"/>
      <c r="T77" s="92"/>
    </row>
    <row r="78" spans="1:20" ht="45" customHeight="1" x14ac:dyDescent="0.2">
      <c r="A78" s="98"/>
      <c r="B78" s="100"/>
      <c r="C78" s="81"/>
      <c r="D78" s="102"/>
      <c r="E78" s="102"/>
      <c r="F78" s="81"/>
      <c r="G78" s="81"/>
      <c r="H78" s="81"/>
      <c r="I78" s="81"/>
      <c r="J78" s="81"/>
      <c r="K78" s="95"/>
      <c r="L78" s="95"/>
      <c r="M78" s="95"/>
      <c r="N78" s="95"/>
      <c r="O78" s="97"/>
      <c r="P78" s="97">
        <v>0</v>
      </c>
      <c r="Q78" s="97">
        <v>0</v>
      </c>
      <c r="R78" s="97">
        <f t="shared" si="21"/>
        <v>0</v>
      </c>
      <c r="S78" s="72"/>
      <c r="T78" s="93"/>
    </row>
    <row r="83" spans="13:13" x14ac:dyDescent="0.2">
      <c r="M83" s="8"/>
    </row>
    <row r="88" spans="13:13" x14ac:dyDescent="0.2">
      <c r="M88" s="8"/>
    </row>
  </sheetData>
  <autoFilter ref="A8:T72"/>
  <mergeCells count="174">
    <mergeCell ref="T59:T62"/>
    <mergeCell ref="C59:C62"/>
    <mergeCell ref="D59:D62"/>
    <mergeCell ref="E59:E62"/>
    <mergeCell ref="F59:F62"/>
    <mergeCell ref="G59:G62"/>
    <mergeCell ref="G11:G12"/>
    <mergeCell ref="H11:H12"/>
    <mergeCell ref="I11:I12"/>
    <mergeCell ref="L11:L12"/>
    <mergeCell ref="M11:M12"/>
    <mergeCell ref="G23:G26"/>
    <mergeCell ref="H23:H26"/>
    <mergeCell ref="A41:S41"/>
    <mergeCell ref="N11:N12"/>
    <mergeCell ref="O11:O12"/>
    <mergeCell ref="A11:A12"/>
    <mergeCell ref="B11:B12"/>
    <mergeCell ref="C11:C12"/>
    <mergeCell ref="D11:D12"/>
    <mergeCell ref="E11:E12"/>
    <mergeCell ref="F11:F12"/>
    <mergeCell ref="A48:A51"/>
    <mergeCell ref="A52:A55"/>
    <mergeCell ref="E63:E66"/>
    <mergeCell ref="F63:F66"/>
    <mergeCell ref="S59:S62"/>
    <mergeCell ref="J59:J62"/>
    <mergeCell ref="K59:K62"/>
    <mergeCell ref="L59:L62"/>
    <mergeCell ref="M59:M62"/>
    <mergeCell ref="N59:N62"/>
    <mergeCell ref="A59:A62"/>
    <mergeCell ref="A56:T56"/>
    <mergeCell ref="A58:T58"/>
    <mergeCell ref="M27:M30"/>
    <mergeCell ref="N27:N30"/>
    <mergeCell ref="S27:S30"/>
    <mergeCell ref="T27:T30"/>
    <mergeCell ref="G27:G30"/>
    <mergeCell ref="H27:H30"/>
    <mergeCell ref="I27:I30"/>
    <mergeCell ref="J27:J30"/>
    <mergeCell ref="K27:K30"/>
    <mergeCell ref="L27:L30"/>
    <mergeCell ref="I31:I32"/>
    <mergeCell ref="S31:S32"/>
    <mergeCell ref="T31:T32"/>
    <mergeCell ref="A33:A36"/>
    <mergeCell ref="C33:C36"/>
    <mergeCell ref="F33:F36"/>
    <mergeCell ref="G33:G36"/>
    <mergeCell ref="H33:H36"/>
    <mergeCell ref="I33:I36"/>
    <mergeCell ref="J33:J36"/>
    <mergeCell ref="K33:K36"/>
    <mergeCell ref="L33:L36"/>
    <mergeCell ref="J23:J26"/>
    <mergeCell ref="S23:S26"/>
    <mergeCell ref="T23:T26"/>
    <mergeCell ref="H59:H62"/>
    <mergeCell ref="I59:I62"/>
    <mergeCell ref="P11:P12"/>
    <mergeCell ref="Q11:Q12"/>
    <mergeCell ref="R11:R12"/>
    <mergeCell ref="A27:A30"/>
    <mergeCell ref="C27:C30"/>
    <mergeCell ref="D27:D30"/>
    <mergeCell ref="E27:E30"/>
    <mergeCell ref="F27:F30"/>
    <mergeCell ref="A23:A26"/>
    <mergeCell ref="C23:C26"/>
    <mergeCell ref="D23:D26"/>
    <mergeCell ref="E23:E26"/>
    <mergeCell ref="F23:F26"/>
    <mergeCell ref="A19:A22"/>
    <mergeCell ref="C19:C22"/>
    <mergeCell ref="D19:D22"/>
    <mergeCell ref="E19:E22"/>
    <mergeCell ref="F19:F22"/>
    <mergeCell ref="H31:H32"/>
    <mergeCell ref="B9:T9"/>
    <mergeCell ref="J6:J7"/>
    <mergeCell ref="K6:K7"/>
    <mergeCell ref="L6:L7"/>
    <mergeCell ref="M6:M7"/>
    <mergeCell ref="N6:N7"/>
    <mergeCell ref="O6:O7"/>
    <mergeCell ref="I19:I22"/>
    <mergeCell ref="J19:J22"/>
    <mergeCell ref="K19:K22"/>
    <mergeCell ref="L19:L22"/>
    <mergeCell ref="S19:S22"/>
    <mergeCell ref="G19:G22"/>
    <mergeCell ref="H19:H22"/>
    <mergeCell ref="A10:T10"/>
    <mergeCell ref="A18:T18"/>
    <mergeCell ref="S11:S12"/>
    <mergeCell ref="J11:J12"/>
    <mergeCell ref="K11:K12"/>
    <mergeCell ref="T11:T12"/>
    <mergeCell ref="T19:T22"/>
    <mergeCell ref="R2:T3"/>
    <mergeCell ref="A5:T5"/>
    <mergeCell ref="A6:A7"/>
    <mergeCell ref="B6:B7"/>
    <mergeCell ref="C6:C7"/>
    <mergeCell ref="D6:E6"/>
    <mergeCell ref="F6:F7"/>
    <mergeCell ref="G6:G7"/>
    <mergeCell ref="H6:H7"/>
    <mergeCell ref="I6:I7"/>
    <mergeCell ref="P6:P7"/>
    <mergeCell ref="Q6:Q7"/>
    <mergeCell ref="R6:R7"/>
    <mergeCell ref="S6:S7"/>
    <mergeCell ref="T6:T7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S77:S78"/>
    <mergeCell ref="T77:T78"/>
    <mergeCell ref="J77:J78"/>
    <mergeCell ref="K77:K78"/>
    <mergeCell ref="L77:L78"/>
    <mergeCell ref="M77:M78"/>
    <mergeCell ref="N77:N78"/>
    <mergeCell ref="O77:O78"/>
    <mergeCell ref="P77:P78"/>
    <mergeCell ref="Q77:Q78"/>
    <mergeCell ref="R77:R78"/>
    <mergeCell ref="A75:T75"/>
    <mergeCell ref="G63:G66"/>
    <mergeCell ref="H63:H66"/>
    <mergeCell ref="J63:J66"/>
    <mergeCell ref="S63:S66"/>
    <mergeCell ref="T63:T66"/>
    <mergeCell ref="A63:A66"/>
    <mergeCell ref="C63:C66"/>
    <mergeCell ref="D63:D66"/>
    <mergeCell ref="A67:A70"/>
    <mergeCell ref="K67:K70"/>
    <mergeCell ref="L67:L70"/>
    <mergeCell ref="M67:M70"/>
    <mergeCell ref="N67:N70"/>
    <mergeCell ref="S67:S70"/>
    <mergeCell ref="T67:T70"/>
    <mergeCell ref="C67:C70"/>
    <mergeCell ref="D67:D70"/>
    <mergeCell ref="E67:E70"/>
    <mergeCell ref="F67:F70"/>
    <mergeCell ref="G67:G70"/>
    <mergeCell ref="H67:H70"/>
    <mergeCell ref="I67:I70"/>
    <mergeCell ref="J67:J70"/>
    <mergeCell ref="S33:S36"/>
    <mergeCell ref="T33:T36"/>
    <mergeCell ref="A31:A32"/>
    <mergeCell ref="C31:C32"/>
    <mergeCell ref="D31:D32"/>
    <mergeCell ref="E31:E32"/>
    <mergeCell ref="J31:J32"/>
    <mergeCell ref="K31:K32"/>
    <mergeCell ref="L31:L32"/>
    <mergeCell ref="M31:M32"/>
    <mergeCell ref="N31:N32"/>
    <mergeCell ref="F31:F32"/>
    <mergeCell ref="G31:G32"/>
  </mergeCells>
  <pageMargins left="0.23622047244094491" right="0.23622047244094491" top="0.74803149606299213" bottom="0.74803149606299213" header="0.31496062992125984" footer="0.31496062992125984"/>
  <pageSetup paperSize="8" scale="50" firstPageNumber="69" fitToHeight="0" orientation="landscape" useFirstPageNumber="1" r:id="rId1"/>
  <headerFooter>
    <oddHeader>&amp;C&amp;"Times New Roman,обычный"&amp;13&amp;P</oddHeader>
  </headerFooter>
  <rowBreaks count="2" manualBreakCount="2">
    <brk id="42" max="19" man="1"/>
    <brk id="62" max="19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Дума города Сургута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suhev</dc:creator>
  <cp:lastModifiedBy>Шулепова Ольга Анатольевна</cp:lastModifiedBy>
  <cp:lastPrinted>2025-04-28T07:28:43Z</cp:lastPrinted>
  <dcterms:created xsi:type="dcterms:W3CDTF">2019-11-25T04:55:39Z</dcterms:created>
  <dcterms:modified xsi:type="dcterms:W3CDTF">2025-04-29T06:11:57Z</dcterms:modified>
</cp:coreProperties>
</file>